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N BSS - GOI dela\"/>
    </mc:Choice>
  </mc:AlternateContent>
  <xr:revisionPtr revIDLastSave="0" documentId="8_{8FCA81BD-75B3-4876-AF66-C6CDB46CF20B}" xr6:coauthVersionLast="47" xr6:coauthVersionMax="47" xr10:uidLastSave="{00000000-0000-0000-0000-000000000000}"/>
  <bookViews>
    <workbookView xWindow="38280" yWindow="-120" windowWidth="29040" windowHeight="15720" tabRatio="854" activeTab="2" xr2:uid="{31A21BFF-D015-45AC-9BD6-0973FB0DD874}"/>
  </bookViews>
  <sheets>
    <sheet name="Rekapitulacija_BSS" sheetId="10" r:id="rId1"/>
    <sheet name="predračun_LOKACIJA 1" sheetId="1" r:id="rId2"/>
    <sheet name="predračun_LOKACIJA 2" sheetId="8" r:id="rId3"/>
    <sheet name="predračun_LOKACIJA 3" sheetId="7" r:id="rId4"/>
    <sheet name="predračun_LOKACIJA 4" sheetId="6" r:id="rId5"/>
    <sheet name="predračun_LOKACIJA 5" sheetId="5" r:id="rId6"/>
    <sheet name="predračun_LOKACIJA 6" sheetId="2" r:id="rId7"/>
    <sheet name="predračun_LOKACIJA 7" sheetId="3" r:id="rId8"/>
    <sheet name="1_Splošna bolnišnica Celje" sheetId="11" r:id="rId9"/>
    <sheet name="2_Tehnopolis" sheetId="13" r:id="rId10"/>
    <sheet name="3_Poslovna cona Celje vzhod" sheetId="15" r:id="rId11"/>
    <sheet name="4_Šmarjeta pri Celju (2)" sheetId="17" r:id="rId12"/>
    <sheet name="5_Nova vas" sheetId="16" r:id="rId13"/>
    <sheet name="6_Babno" sheetId="19" r:id="rId14"/>
    <sheet name="7_Košnica pri Celju" sheetId="20" r:id="rId15"/>
  </sheets>
  <definedNames>
    <definedName name="_xlnm.Print_Area" localSheetId="0">Rekapitulacija_BSS!$A$1:$F$83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0" l="1"/>
  <c r="H2" i="20"/>
  <c r="F5" i="20"/>
  <c r="H5" i="20"/>
  <c r="F6" i="20"/>
  <c r="H6" i="20"/>
  <c r="F7" i="20"/>
  <c r="H7" i="20"/>
  <c r="F8" i="20"/>
  <c r="H8" i="20"/>
  <c r="F9" i="20"/>
  <c r="H9" i="20"/>
  <c r="F10" i="20"/>
  <c r="H10" i="20"/>
  <c r="F11" i="20"/>
  <c r="H11" i="20"/>
  <c r="C12" i="20"/>
  <c r="F12" i="20"/>
  <c r="H12" i="20"/>
  <c r="C13" i="20"/>
  <c r="F13" i="20"/>
  <c r="H13" i="20"/>
  <c r="F14" i="20"/>
  <c r="H14" i="20"/>
  <c r="E16" i="20"/>
  <c r="F16" i="20"/>
  <c r="H16" i="20"/>
  <c r="F21" i="20"/>
  <c r="H21" i="20"/>
  <c r="F22" i="20"/>
  <c r="H22" i="20"/>
  <c r="F23" i="20"/>
  <c r="H23" i="20"/>
  <c r="F24" i="20"/>
  <c r="H24" i="20"/>
  <c r="E26" i="20"/>
  <c r="F26" i="20"/>
  <c r="H26" i="20"/>
  <c r="F31" i="20"/>
  <c r="H31" i="20"/>
  <c r="F32" i="20"/>
  <c r="H32" i="20"/>
  <c r="E34" i="20"/>
  <c r="F34" i="20"/>
  <c r="H34" i="20"/>
  <c r="E36" i="20"/>
  <c r="F36" i="20"/>
  <c r="H36" i="20"/>
  <c r="E37" i="20"/>
  <c r="F37" i="20"/>
  <c r="H37" i="20"/>
  <c r="F38" i="20"/>
  <c r="H38" i="20"/>
  <c r="C39" i="20"/>
  <c r="F39" i="20"/>
  <c r="H39" i="20"/>
  <c r="F40" i="20"/>
  <c r="H40" i="20"/>
  <c r="F41" i="20"/>
  <c r="H41" i="20"/>
  <c r="E43" i="20"/>
  <c r="F43" i="20"/>
  <c r="H43" i="20"/>
  <c r="E45" i="20"/>
  <c r="F45" i="20"/>
  <c r="G45" i="20"/>
  <c r="H45" i="20"/>
  <c r="E2" i="19"/>
  <c r="H2" i="19"/>
  <c r="F5" i="19"/>
  <c r="H5" i="19"/>
  <c r="F6" i="19"/>
  <c r="H6" i="19"/>
  <c r="F7" i="19"/>
  <c r="H7" i="19"/>
  <c r="F8" i="19"/>
  <c r="H8" i="19"/>
  <c r="F9" i="19"/>
  <c r="H9" i="19"/>
  <c r="F10" i="19"/>
  <c r="H10" i="19"/>
  <c r="F11" i="19"/>
  <c r="H11" i="19"/>
  <c r="F12" i="19"/>
  <c r="H12" i="19"/>
  <c r="C13" i="19"/>
  <c r="F13" i="19"/>
  <c r="H13" i="19"/>
  <c r="C14" i="19"/>
  <c r="F14" i="19"/>
  <c r="H14" i="19"/>
  <c r="F15" i="19"/>
  <c r="H15" i="19"/>
  <c r="E17" i="19"/>
  <c r="F17" i="19"/>
  <c r="H17" i="19"/>
  <c r="F22" i="19"/>
  <c r="H22" i="19"/>
  <c r="F23" i="19"/>
  <c r="H23" i="19"/>
  <c r="F24" i="19"/>
  <c r="H24" i="19"/>
  <c r="F25" i="19"/>
  <c r="H25" i="19"/>
  <c r="E27" i="19"/>
  <c r="F27" i="19"/>
  <c r="H27" i="19"/>
  <c r="F32" i="19"/>
  <c r="H32" i="19"/>
  <c r="F33" i="19"/>
  <c r="H33" i="19"/>
  <c r="E35" i="19"/>
  <c r="F35" i="19"/>
  <c r="H35" i="19"/>
  <c r="E37" i="19"/>
  <c r="F37" i="19"/>
  <c r="H37" i="19"/>
  <c r="E38" i="19"/>
  <c r="F38" i="19"/>
  <c r="H38" i="19"/>
  <c r="F39" i="19"/>
  <c r="H39" i="19"/>
  <c r="C40" i="19"/>
  <c r="F40" i="19"/>
  <c r="H40" i="19"/>
  <c r="F41" i="19"/>
  <c r="H41" i="19"/>
  <c r="F42" i="19"/>
  <c r="H42" i="19"/>
  <c r="E44" i="19"/>
  <c r="F44" i="19"/>
  <c r="H44" i="19"/>
  <c r="E46" i="19"/>
  <c r="F46" i="19"/>
  <c r="G46" i="19"/>
  <c r="H46" i="19"/>
  <c r="E2" i="16"/>
  <c r="H2" i="16"/>
  <c r="F5" i="16"/>
  <c r="H5" i="16"/>
  <c r="F6" i="16"/>
  <c r="H6" i="16"/>
  <c r="F7" i="16"/>
  <c r="H7" i="16"/>
  <c r="F8" i="16"/>
  <c r="H8" i="16"/>
  <c r="F9" i="16"/>
  <c r="H9" i="16"/>
  <c r="F10" i="16"/>
  <c r="H10" i="16"/>
  <c r="F11" i="16"/>
  <c r="H11" i="16"/>
  <c r="C12" i="16"/>
  <c r="F12" i="16"/>
  <c r="H12" i="16"/>
  <c r="C13" i="16"/>
  <c r="F13" i="16"/>
  <c r="H13" i="16"/>
  <c r="F14" i="16"/>
  <c r="H14" i="16"/>
  <c r="E16" i="16"/>
  <c r="F16" i="16"/>
  <c r="H16" i="16"/>
  <c r="F21" i="16"/>
  <c r="H21" i="16"/>
  <c r="F22" i="16"/>
  <c r="H22" i="16"/>
  <c r="F23" i="16"/>
  <c r="H23" i="16"/>
  <c r="F24" i="16"/>
  <c r="H24" i="16"/>
  <c r="E26" i="16"/>
  <c r="F26" i="16"/>
  <c r="H26" i="16"/>
  <c r="F27" i="16"/>
  <c r="H27" i="16"/>
  <c r="F33" i="16"/>
  <c r="H33" i="16"/>
  <c r="F34" i="16"/>
  <c r="H34" i="16"/>
  <c r="E36" i="16"/>
  <c r="F36" i="16"/>
  <c r="H36" i="16"/>
  <c r="E40" i="16"/>
  <c r="F40" i="16"/>
  <c r="H40" i="16"/>
  <c r="E41" i="16"/>
  <c r="F41" i="16"/>
  <c r="H41" i="16"/>
  <c r="F42" i="16"/>
  <c r="H42" i="16"/>
  <c r="C43" i="16"/>
  <c r="F43" i="16"/>
  <c r="H43" i="16"/>
  <c r="F44" i="16"/>
  <c r="H44" i="16"/>
  <c r="F45" i="16"/>
  <c r="H45" i="16"/>
  <c r="E47" i="16"/>
  <c r="F47" i="16"/>
  <c r="H47" i="16"/>
  <c r="E49" i="16"/>
  <c r="F49" i="16"/>
  <c r="G49" i="16"/>
  <c r="H49" i="16"/>
  <c r="E2" i="17"/>
  <c r="H2" i="17"/>
  <c r="F5" i="17"/>
  <c r="H5" i="17"/>
  <c r="F6" i="17"/>
  <c r="H6" i="17"/>
  <c r="F7" i="17"/>
  <c r="H7" i="17"/>
  <c r="F8" i="17"/>
  <c r="H8" i="17"/>
  <c r="F9" i="17"/>
  <c r="H9" i="17"/>
  <c r="F10" i="17"/>
  <c r="H10" i="17"/>
  <c r="F11" i="17"/>
  <c r="H11" i="17"/>
  <c r="C12" i="17"/>
  <c r="F12" i="17"/>
  <c r="H12" i="17"/>
  <c r="C13" i="17"/>
  <c r="F13" i="17"/>
  <c r="H13" i="17"/>
  <c r="F14" i="17"/>
  <c r="H14" i="17"/>
  <c r="E16" i="17"/>
  <c r="F16" i="17"/>
  <c r="H16" i="17"/>
  <c r="F21" i="17"/>
  <c r="H21" i="17"/>
  <c r="F22" i="17"/>
  <c r="H22" i="17"/>
  <c r="F23" i="17"/>
  <c r="H23" i="17"/>
  <c r="F24" i="17"/>
  <c r="H24" i="17"/>
  <c r="E26" i="17"/>
  <c r="F26" i="17"/>
  <c r="H26" i="17"/>
  <c r="F31" i="17"/>
  <c r="H31" i="17"/>
  <c r="F32" i="17"/>
  <c r="H32" i="17"/>
  <c r="E34" i="17"/>
  <c r="F34" i="17"/>
  <c r="H34" i="17"/>
  <c r="E36" i="17"/>
  <c r="F36" i="17"/>
  <c r="H36" i="17"/>
  <c r="E37" i="17"/>
  <c r="F37" i="17"/>
  <c r="H37" i="17"/>
  <c r="F38" i="17"/>
  <c r="H38" i="17"/>
  <c r="C39" i="17"/>
  <c r="F39" i="17"/>
  <c r="H39" i="17"/>
  <c r="F40" i="17"/>
  <c r="H40" i="17"/>
  <c r="F41" i="17"/>
  <c r="H41" i="17"/>
  <c r="E43" i="17"/>
  <c r="F43" i="17"/>
  <c r="H43" i="17"/>
  <c r="E45" i="17"/>
  <c r="F45" i="17"/>
  <c r="G45" i="17"/>
  <c r="H45" i="17"/>
  <c r="E2" i="15"/>
  <c r="H2" i="15"/>
  <c r="F5" i="15"/>
  <c r="H5" i="15"/>
  <c r="F6" i="15"/>
  <c r="H6" i="15"/>
  <c r="F7" i="15"/>
  <c r="H7" i="15"/>
  <c r="F8" i="15"/>
  <c r="H8" i="15"/>
  <c r="F9" i="15"/>
  <c r="H9" i="15"/>
  <c r="F10" i="15"/>
  <c r="H10" i="15"/>
  <c r="F11" i="15"/>
  <c r="H11" i="15"/>
  <c r="C12" i="15"/>
  <c r="F12" i="15"/>
  <c r="H12" i="15"/>
  <c r="C13" i="15"/>
  <c r="F13" i="15"/>
  <c r="H13" i="15"/>
  <c r="F14" i="15"/>
  <c r="H14" i="15"/>
  <c r="E16" i="15"/>
  <c r="F16" i="15"/>
  <c r="H16" i="15"/>
  <c r="F21" i="15"/>
  <c r="H21" i="15"/>
  <c r="F22" i="15"/>
  <c r="H22" i="15"/>
  <c r="F23" i="15"/>
  <c r="H23" i="15"/>
  <c r="F24" i="15"/>
  <c r="H24" i="15"/>
  <c r="F25" i="15"/>
  <c r="H25" i="15"/>
  <c r="E27" i="15"/>
  <c r="F27" i="15"/>
  <c r="H27" i="15"/>
  <c r="F28" i="15"/>
  <c r="H28" i="15"/>
  <c r="F34" i="15"/>
  <c r="H34" i="15"/>
  <c r="F35" i="15"/>
  <c r="H35" i="15"/>
  <c r="E37" i="15"/>
  <c r="F37" i="15"/>
  <c r="H37" i="15"/>
  <c r="E41" i="15"/>
  <c r="F41" i="15"/>
  <c r="H41" i="15"/>
  <c r="E42" i="15"/>
  <c r="F42" i="15"/>
  <c r="H42" i="15"/>
  <c r="F43" i="15"/>
  <c r="H43" i="15"/>
  <c r="C44" i="15"/>
  <c r="F44" i="15"/>
  <c r="H44" i="15"/>
  <c r="F45" i="15"/>
  <c r="H45" i="15"/>
  <c r="F46" i="15"/>
  <c r="H46" i="15"/>
  <c r="E48" i="15"/>
  <c r="F48" i="15"/>
  <c r="H48" i="15"/>
  <c r="E50" i="15"/>
  <c r="F50" i="15"/>
  <c r="G50" i="15"/>
  <c r="H50" i="15"/>
  <c r="E2" i="13"/>
  <c r="H2" i="13"/>
  <c r="F5" i="13"/>
  <c r="H5" i="13"/>
  <c r="F6" i="13"/>
  <c r="H6" i="13"/>
  <c r="F7" i="13"/>
  <c r="H7" i="13"/>
  <c r="F8" i="13"/>
  <c r="H8" i="13"/>
  <c r="F9" i="13"/>
  <c r="H9" i="13"/>
  <c r="F10" i="13"/>
  <c r="H10" i="13"/>
  <c r="F11" i="13"/>
  <c r="H11" i="13"/>
  <c r="C12" i="13"/>
  <c r="F12" i="13"/>
  <c r="H12" i="13"/>
  <c r="C13" i="13"/>
  <c r="F13" i="13"/>
  <c r="H13" i="13"/>
  <c r="E15" i="13"/>
  <c r="F15" i="13"/>
  <c r="H15" i="13"/>
  <c r="F20" i="13"/>
  <c r="H20" i="13"/>
  <c r="F21" i="13"/>
  <c r="H21" i="13"/>
  <c r="F22" i="13"/>
  <c r="H22" i="13"/>
  <c r="F23" i="13"/>
  <c r="H23" i="13"/>
  <c r="F24" i="13"/>
  <c r="H24" i="13"/>
  <c r="E26" i="13"/>
  <c r="F26" i="13"/>
  <c r="H26" i="13"/>
  <c r="F31" i="13"/>
  <c r="H31" i="13"/>
  <c r="F32" i="13"/>
  <c r="H32" i="13"/>
  <c r="E34" i="13"/>
  <c r="F34" i="13"/>
  <c r="H34" i="13"/>
  <c r="E36" i="13"/>
  <c r="F36" i="13"/>
  <c r="H36" i="13"/>
  <c r="E37" i="13"/>
  <c r="F37" i="13"/>
  <c r="H37" i="13"/>
  <c r="F38" i="13"/>
  <c r="H38" i="13"/>
  <c r="C39" i="13"/>
  <c r="F39" i="13"/>
  <c r="H39" i="13"/>
  <c r="F40" i="13"/>
  <c r="H40" i="13"/>
  <c r="F41" i="13"/>
  <c r="H41" i="13"/>
  <c r="E43" i="13"/>
  <c r="F43" i="13"/>
  <c r="H43" i="13"/>
  <c r="E45" i="13"/>
  <c r="F45" i="13"/>
  <c r="G45" i="13"/>
  <c r="H45" i="13"/>
  <c r="E2" i="11"/>
  <c r="H2" i="11"/>
  <c r="F5" i="11"/>
  <c r="H5" i="11"/>
  <c r="F6" i="11"/>
  <c r="H6" i="11"/>
  <c r="C7" i="11"/>
  <c r="F7" i="11"/>
  <c r="H7" i="11"/>
  <c r="F8" i="11"/>
  <c r="H8" i="11"/>
  <c r="F9" i="11"/>
  <c r="H9" i="11"/>
  <c r="F10" i="11"/>
  <c r="H10" i="11"/>
  <c r="F11" i="11"/>
  <c r="H11" i="11"/>
  <c r="F12" i="11"/>
  <c r="H12" i="11"/>
  <c r="C13" i="11"/>
  <c r="F13" i="11"/>
  <c r="H13" i="11"/>
  <c r="C14" i="11"/>
  <c r="F14" i="11"/>
  <c r="H14" i="11"/>
  <c r="F15" i="11"/>
  <c r="H15" i="11"/>
  <c r="E17" i="11"/>
  <c r="F17" i="11"/>
  <c r="H17" i="11"/>
  <c r="F22" i="11"/>
  <c r="H22" i="11"/>
  <c r="F23" i="11"/>
  <c r="H23" i="11"/>
  <c r="F24" i="11"/>
  <c r="H24" i="11"/>
  <c r="F25" i="11"/>
  <c r="H25" i="11"/>
  <c r="E27" i="11"/>
  <c r="F27" i="11"/>
  <c r="H27" i="11"/>
  <c r="F32" i="11"/>
  <c r="H32" i="11"/>
  <c r="F33" i="11"/>
  <c r="H33" i="11"/>
  <c r="E35" i="11"/>
  <c r="F35" i="11"/>
  <c r="H35" i="11"/>
  <c r="E37" i="11"/>
  <c r="F37" i="11"/>
  <c r="H37" i="11"/>
  <c r="E38" i="11"/>
  <c r="F38" i="11"/>
  <c r="H38" i="11"/>
  <c r="F39" i="11"/>
  <c r="H39" i="11"/>
  <c r="C40" i="11"/>
  <c r="F40" i="11"/>
  <c r="H40" i="11"/>
  <c r="F41" i="11"/>
  <c r="H41" i="11"/>
  <c r="F42" i="11"/>
  <c r="H42" i="11"/>
  <c r="E44" i="11"/>
  <c r="F44" i="11"/>
  <c r="H44" i="11"/>
  <c r="E46" i="11"/>
  <c r="F46" i="11"/>
  <c r="G46" i="11"/>
  <c r="H46" i="11"/>
  <c r="I6" i="3"/>
  <c r="J6" i="3"/>
  <c r="K6" i="3"/>
  <c r="I7" i="3"/>
  <c r="K7" i="3"/>
  <c r="I9" i="3"/>
  <c r="K9" i="3"/>
  <c r="I10" i="3"/>
  <c r="K10" i="3"/>
  <c r="I12" i="3"/>
  <c r="K12" i="3"/>
  <c r="I14" i="3"/>
  <c r="K14" i="3"/>
  <c r="I16" i="3"/>
  <c r="K16" i="3"/>
  <c r="I18" i="3"/>
  <c r="K18" i="3"/>
  <c r="I20" i="3"/>
  <c r="K20" i="3"/>
  <c r="I21" i="3"/>
  <c r="K21" i="3"/>
  <c r="I22" i="3"/>
  <c r="K22" i="3"/>
  <c r="I24" i="3"/>
  <c r="K24" i="3"/>
  <c r="I26" i="3"/>
  <c r="K26" i="3"/>
  <c r="I28" i="3"/>
  <c r="K28" i="3"/>
  <c r="I29" i="3"/>
  <c r="K29" i="3"/>
  <c r="I30" i="3"/>
  <c r="K30" i="3"/>
  <c r="I32" i="3"/>
  <c r="K32" i="3"/>
  <c r="I34" i="3"/>
  <c r="K34" i="3"/>
  <c r="I35" i="3"/>
  <c r="K35" i="3"/>
  <c r="I37" i="3"/>
  <c r="K37" i="3"/>
  <c r="I39" i="3"/>
  <c r="K39" i="3"/>
  <c r="I41" i="3"/>
  <c r="K41" i="3"/>
  <c r="I42" i="3"/>
  <c r="K42" i="3"/>
  <c r="I43" i="3"/>
  <c r="K43" i="3"/>
  <c r="I44" i="3"/>
  <c r="K44" i="3"/>
  <c r="I45" i="3"/>
  <c r="K45" i="3"/>
  <c r="I46" i="3"/>
  <c r="K46" i="3"/>
  <c r="I47" i="3"/>
  <c r="K47" i="3"/>
  <c r="J49" i="3"/>
  <c r="K49" i="3"/>
  <c r="H50" i="3"/>
  <c r="J50" i="3"/>
  <c r="K50" i="3"/>
  <c r="I6" i="2"/>
  <c r="J6" i="2"/>
  <c r="K6" i="2"/>
  <c r="I7" i="2"/>
  <c r="K7" i="2"/>
  <c r="I9" i="2"/>
  <c r="K9" i="2"/>
  <c r="I10" i="2"/>
  <c r="K10" i="2"/>
  <c r="I12" i="2"/>
  <c r="K12" i="2"/>
  <c r="I14" i="2"/>
  <c r="K14" i="2"/>
  <c r="I16" i="2"/>
  <c r="K16" i="2"/>
  <c r="I18" i="2"/>
  <c r="K18" i="2"/>
  <c r="I20" i="2"/>
  <c r="K20" i="2"/>
  <c r="I21" i="2"/>
  <c r="K21" i="2"/>
  <c r="I22" i="2"/>
  <c r="K22" i="2"/>
  <c r="I24" i="2"/>
  <c r="K24" i="2"/>
  <c r="I26" i="2"/>
  <c r="K26" i="2"/>
  <c r="I28" i="2"/>
  <c r="K28" i="2"/>
  <c r="I29" i="2"/>
  <c r="K29" i="2"/>
  <c r="I30" i="2"/>
  <c r="K30" i="2"/>
  <c r="I32" i="2"/>
  <c r="K32" i="2"/>
  <c r="I34" i="2"/>
  <c r="K34" i="2"/>
  <c r="I35" i="2"/>
  <c r="K35" i="2"/>
  <c r="I37" i="2"/>
  <c r="K37" i="2"/>
  <c r="I39" i="2"/>
  <c r="K39" i="2"/>
  <c r="I41" i="2"/>
  <c r="K41" i="2"/>
  <c r="I42" i="2"/>
  <c r="K42" i="2"/>
  <c r="I43" i="2"/>
  <c r="K43" i="2"/>
  <c r="I44" i="2"/>
  <c r="K44" i="2"/>
  <c r="I45" i="2"/>
  <c r="K45" i="2"/>
  <c r="I46" i="2"/>
  <c r="K46" i="2"/>
  <c r="I47" i="2"/>
  <c r="K47" i="2"/>
  <c r="J49" i="2"/>
  <c r="K49" i="2"/>
  <c r="H50" i="2"/>
  <c r="J50" i="2"/>
  <c r="K50" i="2"/>
  <c r="I6" i="5"/>
  <c r="J6" i="5"/>
  <c r="K6" i="5"/>
  <c r="I7" i="5"/>
  <c r="K7" i="5"/>
  <c r="I9" i="5"/>
  <c r="K9" i="5"/>
  <c r="I10" i="5"/>
  <c r="K10" i="5"/>
  <c r="I12" i="5"/>
  <c r="K12" i="5"/>
  <c r="I14" i="5"/>
  <c r="K14" i="5"/>
  <c r="I16" i="5"/>
  <c r="K16" i="5"/>
  <c r="I18" i="5"/>
  <c r="K18" i="5"/>
  <c r="I20" i="5"/>
  <c r="K20" i="5"/>
  <c r="I21" i="5"/>
  <c r="K21" i="5"/>
  <c r="I22" i="5"/>
  <c r="K22" i="5"/>
  <c r="I24" i="5"/>
  <c r="K24" i="5"/>
  <c r="I26" i="5"/>
  <c r="K26" i="5"/>
  <c r="I28" i="5"/>
  <c r="K28" i="5"/>
  <c r="I29" i="5"/>
  <c r="K29" i="5"/>
  <c r="I30" i="5"/>
  <c r="K30" i="5"/>
  <c r="I32" i="5"/>
  <c r="K32" i="5"/>
  <c r="I34" i="5"/>
  <c r="K34" i="5"/>
  <c r="I35" i="5"/>
  <c r="K35" i="5"/>
  <c r="I37" i="5"/>
  <c r="K37" i="5"/>
  <c r="I39" i="5"/>
  <c r="K39" i="5"/>
  <c r="I41" i="5"/>
  <c r="K41" i="5"/>
  <c r="I42" i="5"/>
  <c r="K42" i="5"/>
  <c r="I43" i="5"/>
  <c r="K43" i="5"/>
  <c r="I44" i="5"/>
  <c r="K44" i="5"/>
  <c r="I45" i="5"/>
  <c r="K45" i="5"/>
  <c r="I46" i="5"/>
  <c r="K46" i="5"/>
  <c r="I47" i="5"/>
  <c r="K47" i="5"/>
  <c r="J49" i="5"/>
  <c r="K49" i="5"/>
  <c r="H50" i="5"/>
  <c r="J50" i="5"/>
  <c r="K50" i="5"/>
  <c r="I6" i="6"/>
  <c r="J6" i="6"/>
  <c r="K6" i="6"/>
  <c r="I7" i="6"/>
  <c r="K7" i="6"/>
  <c r="I9" i="6"/>
  <c r="K9" i="6"/>
  <c r="I11" i="6"/>
  <c r="K11" i="6"/>
  <c r="I12" i="6"/>
  <c r="K12" i="6"/>
  <c r="I13" i="6"/>
  <c r="K13" i="6"/>
  <c r="I14" i="6"/>
  <c r="K14" i="6"/>
  <c r="I16" i="6"/>
  <c r="K16" i="6"/>
  <c r="I18" i="6"/>
  <c r="K18" i="6"/>
  <c r="I20" i="6"/>
  <c r="K20" i="6"/>
  <c r="I22" i="6"/>
  <c r="K22" i="6"/>
  <c r="I24" i="6"/>
  <c r="K24" i="6"/>
  <c r="I25" i="6"/>
  <c r="K25" i="6"/>
  <c r="I26" i="6"/>
  <c r="K26" i="6"/>
  <c r="I28" i="6"/>
  <c r="K28" i="6"/>
  <c r="I30" i="6"/>
  <c r="K30" i="6"/>
  <c r="I32" i="6"/>
  <c r="K32" i="6"/>
  <c r="I33" i="6"/>
  <c r="K33" i="6"/>
  <c r="I34" i="6"/>
  <c r="K34" i="6"/>
  <c r="I36" i="6"/>
  <c r="K36" i="6"/>
  <c r="I37" i="6"/>
  <c r="K37" i="6"/>
  <c r="I39" i="6"/>
  <c r="K39" i="6"/>
  <c r="I41" i="6"/>
  <c r="K41" i="6"/>
  <c r="I42" i="6"/>
  <c r="K42" i="6"/>
  <c r="I44" i="6"/>
  <c r="K44" i="6"/>
  <c r="I46" i="6"/>
  <c r="K46" i="6"/>
  <c r="I48" i="6"/>
  <c r="K48" i="6"/>
  <c r="I49" i="6"/>
  <c r="K49" i="6"/>
  <c r="I50" i="6"/>
  <c r="K50" i="6"/>
  <c r="I51" i="6"/>
  <c r="K51" i="6"/>
  <c r="I52" i="6"/>
  <c r="K52" i="6"/>
  <c r="I53" i="6"/>
  <c r="K53" i="6"/>
  <c r="J55" i="6"/>
  <c r="K55" i="6"/>
  <c r="H56" i="6"/>
  <c r="J56" i="6"/>
  <c r="K56" i="6"/>
  <c r="I6" i="7"/>
  <c r="J6" i="7"/>
  <c r="K6" i="7"/>
  <c r="I7" i="7"/>
  <c r="K7" i="7"/>
  <c r="I9" i="7"/>
  <c r="K9" i="7"/>
  <c r="I11" i="7"/>
  <c r="K11" i="7"/>
  <c r="I12" i="7"/>
  <c r="K12" i="7"/>
  <c r="I14" i="7"/>
  <c r="K14" i="7"/>
  <c r="I16" i="7"/>
  <c r="K16" i="7"/>
  <c r="I18" i="7"/>
  <c r="K18" i="7"/>
  <c r="I20" i="7"/>
  <c r="K20" i="7"/>
  <c r="I22" i="7"/>
  <c r="K22" i="7"/>
  <c r="I23" i="7"/>
  <c r="K23" i="7"/>
  <c r="I24" i="7"/>
  <c r="K24" i="7"/>
  <c r="I26" i="7"/>
  <c r="K26" i="7"/>
  <c r="I28" i="7"/>
  <c r="K28" i="7"/>
  <c r="I30" i="7"/>
  <c r="K30" i="7"/>
  <c r="I31" i="7"/>
  <c r="K31" i="7"/>
  <c r="I32" i="7"/>
  <c r="K32" i="7"/>
  <c r="I34" i="7"/>
  <c r="K34" i="7"/>
  <c r="I35" i="7"/>
  <c r="K35" i="7"/>
  <c r="I36" i="7"/>
  <c r="K36" i="7"/>
  <c r="I38" i="7"/>
  <c r="K38" i="7"/>
  <c r="I40" i="7"/>
  <c r="K40" i="7"/>
  <c r="I41" i="7"/>
  <c r="K41" i="7"/>
  <c r="I43" i="7"/>
  <c r="K43" i="7"/>
  <c r="I45" i="7"/>
  <c r="K45" i="7"/>
  <c r="I47" i="7"/>
  <c r="K47" i="7"/>
  <c r="I48" i="7"/>
  <c r="K48" i="7"/>
  <c r="I49" i="7"/>
  <c r="K49" i="7"/>
  <c r="I50" i="7"/>
  <c r="K50" i="7"/>
  <c r="I51" i="7"/>
  <c r="K51" i="7"/>
  <c r="I52" i="7"/>
  <c r="K52" i="7"/>
  <c r="I53" i="7"/>
  <c r="K53" i="7"/>
  <c r="I54" i="7"/>
  <c r="K54" i="7"/>
  <c r="I55" i="7"/>
  <c r="K55" i="7"/>
  <c r="J57" i="7"/>
  <c r="K57" i="7"/>
  <c r="H58" i="7"/>
  <c r="J58" i="7"/>
  <c r="K58" i="7"/>
  <c r="I6" i="8"/>
  <c r="J6" i="8"/>
  <c r="K6" i="8"/>
  <c r="I7" i="8"/>
  <c r="K7" i="8"/>
  <c r="I9" i="8"/>
  <c r="K9" i="8"/>
  <c r="I10" i="8"/>
  <c r="K10" i="8"/>
  <c r="I12" i="8"/>
  <c r="K12" i="8"/>
  <c r="I13" i="8"/>
  <c r="K13" i="8"/>
  <c r="I15" i="8"/>
  <c r="K15" i="8"/>
  <c r="I17" i="8"/>
  <c r="K17" i="8"/>
  <c r="I19" i="8"/>
  <c r="K19" i="8"/>
  <c r="I21" i="8"/>
  <c r="K21" i="8"/>
  <c r="I22" i="8"/>
  <c r="K22" i="8"/>
  <c r="I23" i="8"/>
  <c r="K23" i="8"/>
  <c r="I25" i="8"/>
  <c r="K25" i="8"/>
  <c r="I27" i="8"/>
  <c r="K27" i="8"/>
  <c r="I29" i="8"/>
  <c r="K29" i="8"/>
  <c r="I30" i="8"/>
  <c r="K30" i="8"/>
  <c r="I31" i="8"/>
  <c r="K31" i="8"/>
  <c r="I33" i="8"/>
  <c r="K33" i="8"/>
  <c r="I35" i="8"/>
  <c r="K35" i="8"/>
  <c r="I36" i="8"/>
  <c r="K36" i="8"/>
  <c r="I38" i="8"/>
  <c r="K38" i="8"/>
  <c r="I40" i="8"/>
  <c r="K40" i="8"/>
  <c r="I42" i="8"/>
  <c r="K42" i="8"/>
  <c r="I43" i="8"/>
  <c r="K43" i="8"/>
  <c r="I44" i="8"/>
  <c r="K44" i="8"/>
  <c r="I45" i="8"/>
  <c r="K45" i="8"/>
  <c r="I46" i="8"/>
  <c r="K46" i="8"/>
  <c r="I47" i="8"/>
  <c r="K47" i="8"/>
  <c r="I48" i="8"/>
  <c r="K48" i="8"/>
  <c r="I49" i="8"/>
  <c r="K49" i="8"/>
  <c r="I50" i="8"/>
  <c r="K50" i="8"/>
  <c r="I51" i="8"/>
  <c r="K51" i="8"/>
  <c r="J53" i="8"/>
  <c r="K53" i="8"/>
  <c r="H54" i="8"/>
  <c r="J54" i="8"/>
  <c r="K54" i="8"/>
  <c r="I6" i="1"/>
  <c r="J6" i="1"/>
  <c r="K6" i="1"/>
  <c r="I7" i="1"/>
  <c r="K7" i="1"/>
  <c r="I9" i="1"/>
  <c r="K9" i="1"/>
  <c r="I11" i="1"/>
  <c r="K11" i="1"/>
  <c r="I12" i="1"/>
  <c r="K12" i="1"/>
  <c r="I14" i="1"/>
  <c r="K14" i="1"/>
  <c r="I16" i="1"/>
  <c r="K16" i="1"/>
  <c r="I18" i="1"/>
  <c r="K18" i="1"/>
  <c r="I20" i="1"/>
  <c r="K20" i="1"/>
  <c r="I22" i="1"/>
  <c r="K22" i="1"/>
  <c r="I23" i="1"/>
  <c r="K23" i="1"/>
  <c r="I24" i="1"/>
  <c r="K24" i="1"/>
  <c r="I26" i="1"/>
  <c r="K26" i="1"/>
  <c r="I28" i="1"/>
  <c r="K28" i="1"/>
  <c r="I30" i="1"/>
  <c r="K30" i="1"/>
  <c r="I31" i="1"/>
  <c r="K31" i="1"/>
  <c r="I32" i="1"/>
  <c r="K32" i="1"/>
  <c r="I34" i="1"/>
  <c r="K34" i="1"/>
  <c r="I36" i="1"/>
  <c r="K36" i="1"/>
  <c r="I37" i="1"/>
  <c r="K37" i="1"/>
  <c r="I39" i="1"/>
  <c r="K39" i="1"/>
  <c r="I41" i="1"/>
  <c r="K41" i="1"/>
  <c r="I43" i="1"/>
  <c r="K43" i="1"/>
  <c r="I44" i="1"/>
  <c r="K44" i="1"/>
  <c r="I45" i="1"/>
  <c r="K45" i="1"/>
  <c r="I46" i="1"/>
  <c r="K46" i="1"/>
  <c r="I47" i="1"/>
  <c r="K47" i="1"/>
  <c r="I48" i="1"/>
  <c r="K48" i="1"/>
  <c r="I49" i="1"/>
  <c r="K49" i="1"/>
  <c r="J51" i="1"/>
  <c r="K51" i="1"/>
  <c r="H52" i="1"/>
  <c r="J52" i="1"/>
  <c r="K52" i="1"/>
  <c r="C15" i="10"/>
  <c r="D15" i="10"/>
  <c r="E15" i="10"/>
  <c r="C16" i="10"/>
  <c r="D16" i="10"/>
  <c r="E16" i="10"/>
  <c r="C17" i="10"/>
  <c r="D17" i="10"/>
  <c r="E17" i="10"/>
  <c r="C18" i="10"/>
  <c r="D18" i="10"/>
  <c r="E18" i="10"/>
  <c r="C19" i="10"/>
  <c r="D19" i="10"/>
  <c r="E19" i="10"/>
  <c r="C20" i="10"/>
  <c r="D20" i="10"/>
  <c r="E20" i="10"/>
  <c r="C21" i="10"/>
  <c r="D21" i="10"/>
  <c r="E21" i="10"/>
  <c r="C22" i="10"/>
  <c r="D22" i="10"/>
  <c r="E22" i="10"/>
  <c r="C25" i="10"/>
  <c r="D25" i="10"/>
  <c r="E25" i="10"/>
  <c r="C26" i="10"/>
  <c r="D26" i="10"/>
  <c r="E26" i="10"/>
  <c r="C27" i="10"/>
  <c r="D27" i="10"/>
  <c r="E27" i="10"/>
  <c r="C28" i="10"/>
  <c r="D28" i="10"/>
  <c r="E28" i="10"/>
  <c r="C29" i="10"/>
  <c r="D29" i="10"/>
  <c r="E29" i="10"/>
  <c r="C30" i="10"/>
  <c r="D30" i="10"/>
  <c r="E30" i="10"/>
  <c r="C31" i="10"/>
  <c r="D31" i="10"/>
  <c r="E31" i="10"/>
  <c r="C34" i="10"/>
  <c r="D34" i="10"/>
  <c r="E34" i="10"/>
  <c r="C35" i="10"/>
  <c r="D35" i="10"/>
  <c r="E35" i="10"/>
  <c r="C36" i="10"/>
  <c r="D36" i="10"/>
  <c r="E36" i="10"/>
  <c r="C37" i="10"/>
  <c r="D37" i="10"/>
  <c r="E37" i="10"/>
  <c r="C38" i="10"/>
  <c r="D38" i="10"/>
  <c r="E38" i="10"/>
  <c r="C39" i="10"/>
  <c r="D39" i="10"/>
  <c r="E39" i="10"/>
  <c r="C40" i="10"/>
  <c r="D40" i="10"/>
  <c r="E40" i="10"/>
  <c r="C41" i="10"/>
  <c r="D41" i="10"/>
  <c r="E41" i="10"/>
  <c r="C42" i="10"/>
  <c r="D42" i="10"/>
  <c r="E42" i="10"/>
  <c r="C45" i="10"/>
  <c r="D45" i="10"/>
  <c r="E45" i="10"/>
  <c r="C46" i="10"/>
  <c r="D46" i="10"/>
  <c r="E46" i="10"/>
  <c r="C47" i="10"/>
  <c r="D47" i="10"/>
  <c r="E47" i="10"/>
  <c r="C48" i="10"/>
  <c r="D48" i="10"/>
  <c r="E48" i="10"/>
  <c r="C49" i="10"/>
  <c r="D49" i="10"/>
  <c r="E49" i="10"/>
  <c r="C50" i="10"/>
  <c r="D50" i="10"/>
  <c r="E50" i="10"/>
  <c r="C51" i="10"/>
  <c r="D51" i="10"/>
  <c r="E51" i="10"/>
  <c r="C52" i="10"/>
  <c r="D52" i="10"/>
  <c r="E52" i="10"/>
  <c r="C53" i="10"/>
  <c r="D53" i="10"/>
  <c r="E53" i="10"/>
  <c r="C56" i="10"/>
  <c r="D56" i="10"/>
  <c r="E56" i="10"/>
  <c r="C57" i="10"/>
  <c r="D57" i="10"/>
  <c r="E57" i="10"/>
  <c r="C58" i="10"/>
  <c r="D58" i="10"/>
  <c r="E58" i="10"/>
  <c r="C59" i="10"/>
  <c r="D59" i="10"/>
  <c r="E59" i="10"/>
  <c r="C60" i="10"/>
  <c r="D60" i="10"/>
  <c r="E60" i="10"/>
  <c r="C61" i="10"/>
  <c r="D61" i="10"/>
  <c r="E61" i="10"/>
  <c r="C62" i="10"/>
  <c r="D62" i="10"/>
  <c r="E62" i="10"/>
  <c r="C65" i="10"/>
  <c r="D65" i="10"/>
  <c r="E65" i="10"/>
  <c r="C66" i="10"/>
  <c r="D66" i="10"/>
  <c r="E66" i="10"/>
  <c r="C67" i="10"/>
  <c r="D67" i="10"/>
  <c r="E67" i="10"/>
  <c r="C68" i="10"/>
  <c r="D68" i="10"/>
  <c r="E68" i="10"/>
  <c r="C69" i="10"/>
  <c r="D69" i="10"/>
  <c r="E69" i="10"/>
  <c r="C70" i="10"/>
  <c r="D70" i="10"/>
  <c r="E70" i="10"/>
  <c r="C71" i="10"/>
  <c r="D71" i="10"/>
  <c r="E71" i="10"/>
  <c r="C74" i="10"/>
  <c r="D74" i="10"/>
  <c r="E74" i="10"/>
  <c r="C75" i="10"/>
  <c r="D75" i="10"/>
  <c r="E75" i="10"/>
  <c r="C76" i="10"/>
  <c r="D76" i="10"/>
  <c r="E76" i="10"/>
  <c r="C77" i="10"/>
  <c r="D77" i="10"/>
  <c r="E77" i="10"/>
  <c r="C78" i="10"/>
  <c r="D78" i="10"/>
  <c r="E78" i="10"/>
  <c r="C79" i="10"/>
  <c r="D79" i="10"/>
  <c r="E79" i="10"/>
  <c r="C80" i="10"/>
  <c r="D80" i="10"/>
  <c r="E80" i="10"/>
  <c r="C82" i="10"/>
  <c r="D82" i="10"/>
  <c r="E82" i="10"/>
</calcChain>
</file>

<file path=xl/sharedStrings.xml><?xml version="1.0" encoding="utf-8"?>
<sst xmlns="http://schemas.openxmlformats.org/spreadsheetml/2006/main" count="1640" uniqueCount="262">
  <si>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</si>
  <si>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</si>
  <si>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</si>
  <si>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</si>
  <si>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</si>
  <si>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</si>
  <si>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</si>
  <si>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 xml:space="preserve">Nivo </t>
  </si>
  <si>
    <t>1 OPOMBE</t>
  </si>
  <si>
    <t>0001</t>
  </si>
  <si>
    <t>N 2 1 101</t>
  </si>
  <si>
    <t>*</t>
  </si>
  <si>
    <t>Vse postavke vključujejo ves potreben material, opremo, delo in transport za izvedbo posamezne postavke.</t>
  </si>
  <si>
    <t>0002</t>
  </si>
  <si>
    <t>N 2 1 102</t>
  </si>
  <si>
    <t>KOS</t>
  </si>
  <si>
    <t>0003</t>
  </si>
  <si>
    <t>M2</t>
  </si>
  <si>
    <t>0004</t>
  </si>
  <si>
    <t>0005</t>
  </si>
  <si>
    <t>0006</t>
  </si>
  <si>
    <t>M3</t>
  </si>
  <si>
    <t>0007</t>
  </si>
  <si>
    <t>S 1 2 391</t>
  </si>
  <si>
    <t>M1</t>
  </si>
  <si>
    <t>Porušitev in odstranitev robnika iz cementnega betona</t>
  </si>
  <si>
    <t>S 2 5 151</t>
  </si>
  <si>
    <t>Doplačilo za zatravitev s semenom</t>
  </si>
  <si>
    <t>Demontaža prometnega znaka na enem podstavku</t>
  </si>
  <si>
    <t>S 6 1 132</t>
  </si>
  <si>
    <t>Izdelava temelja iz cementnega betona C 12/15, globine 100 cm, premera 30 cm</t>
  </si>
  <si>
    <t>S 7 9 311</t>
  </si>
  <si>
    <t>URA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</si>
  <si>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</si>
  <si>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Geološko geomehanski nadzor</t>
  </si>
  <si>
    <t>S 7 9 515</t>
  </si>
  <si>
    <t>Izdelava projektne dokumentacije za vzdrževanje in obratovanje (POV)</t>
  </si>
  <si>
    <t>S 7 9 514</t>
  </si>
  <si>
    <t>Izdelava projektne dokumentacije za projekt izvedenih del (PID)</t>
  </si>
  <si>
    <t>N 8 1 101</t>
  </si>
  <si>
    <t>Nepredvidena dela, vrednost 10% vseh gradbenih del. Obračun se bo izvedel po dokazljivih dejanskih stroških na podlagi računa izvajalca nadzora.</t>
  </si>
  <si>
    <t>S 2 2 113</t>
  </si>
  <si>
    <t>Ureditev planuma temeljnih tal zrnate kamnine - 3. kategorije</t>
  </si>
  <si>
    <t>S 3 1 131</t>
  </si>
  <si>
    <t>Izdelava nevezane nosilne plasti enakomerno zrnatega drobljenca iz kamnine v debelini do 20 cm</t>
  </si>
  <si>
    <t>S 3 5 212</t>
  </si>
  <si>
    <t>Porušitev tlakovanih površin</t>
  </si>
  <si>
    <t>N 1 2 001</t>
  </si>
  <si>
    <t>S 3 4 272</t>
  </si>
  <si>
    <t>Izdelava obrabne plasti iz velikih tlakovcev iz silikatne kamnine velikosti .. cm /.. cm /.. cm, stiki zaliti s cementno malto</t>
  </si>
  <si>
    <t>N 7 9 101</t>
  </si>
  <si>
    <t>N 7 9 201</t>
  </si>
  <si>
    <t>Nadzor in koordinacija DRSI, vključno s komisijskim tehničnim pregledom</t>
  </si>
  <si>
    <t>N 7 9 103</t>
  </si>
  <si>
    <t>N 7 9 104</t>
  </si>
  <si>
    <t>Upravljavski nadzor upravljavcev komunalnega voda - vodovod</t>
  </si>
  <si>
    <t>Upravljavski nadzor upravljavcev komunalnega voda - elektrovod</t>
  </si>
  <si>
    <t>%</t>
  </si>
  <si>
    <t>Dobava in vgraditev stebrička za prometni znak iz vroče cinkane jeklene cevi s premerom 64 mm, dolge 4000 mm</t>
  </si>
  <si>
    <t>S 6 1 218</t>
  </si>
  <si>
    <t>Skupaj (brez DDV)</t>
  </si>
  <si>
    <t>Izdelava Načrta začasne prometne ureditve v času gradbenih del in pridobitev dovoljenja za zaporo</t>
  </si>
  <si>
    <t>S 1 2 211</t>
  </si>
  <si>
    <t>2.1 PREDDELA</t>
  </si>
  <si>
    <t>2.2 ZEMELJSKA DELA</t>
  </si>
  <si>
    <t>2.2.1 Izkopi</t>
  </si>
  <si>
    <t>2.2.2 Planum temeljnih tal</t>
  </si>
  <si>
    <t>2.2.3 Ločilne, drenažne in filtrske plasti ter delovni plato</t>
  </si>
  <si>
    <t>2.2.5 Brežine in zelenice</t>
  </si>
  <si>
    <t>2.3 VOZIŠČNE KONSTRUKCIJE</t>
  </si>
  <si>
    <t>2.3.1 Nosilne plasti</t>
  </si>
  <si>
    <t>2.4 PROMETNA OPREMA</t>
  </si>
  <si>
    <t>2.4.2 Pokončna oprema cest</t>
  </si>
  <si>
    <t>0008</t>
  </si>
  <si>
    <t>0009</t>
  </si>
  <si>
    <t>Projekt: 459-PROMET 9/1_Načrt_prometne_opreme_in_signalizacije_Izgradnja dodatnih 8 postaj za sistem izposoje javnih koles – kolesCE</t>
  </si>
  <si>
    <t>S 2 3 311</t>
  </si>
  <si>
    <t>Dobava in vgraditev geotekstilije za ločilno plast (po načrtu), natezna trdnost do 12 kN/m2</t>
  </si>
  <si>
    <t>2.2.4 Prevozi, razprostiranje in ureditev deponij materiala</t>
  </si>
  <si>
    <t>2.3.2 Robni elementi vozišč</t>
  </si>
  <si>
    <t>2 BSS PLOŠČAD</t>
  </si>
  <si>
    <t>2.3.3 Tlakovane obrabne plasti</t>
  </si>
  <si>
    <t>*Odstranitev obstoječih tlakovcev v širini cca. 50 cm ter ponovna vgradnja po izvedbi ploščadi</t>
  </si>
  <si>
    <t>S 2 5 136</t>
  </si>
  <si>
    <t>Humuziranje zelenice brez valjanja, v debelini nad 15 cm - ročno</t>
  </si>
  <si>
    <t xml:space="preserve">*Urejanje zelenice v debelini 0.30 m
*Humuziranje zelenice okoli ploščadi v širini cca. 0.25 m </t>
  </si>
  <si>
    <t>2.5 TUJE STORITVE</t>
  </si>
  <si>
    <t>2.6 NEPREDVIDENA DELA</t>
  </si>
  <si>
    <t>2.5.1 Elektroenergetski vodi</t>
  </si>
  <si>
    <t>N 7 2 111</t>
  </si>
  <si>
    <t>KG</t>
  </si>
  <si>
    <t>Dobava in vgraditev predfabriciranega dvignjenega robnika iz cementnega betona s prerezom 8/12 cm</t>
  </si>
  <si>
    <t>CENA BREZ DDV</t>
  </si>
  <si>
    <t>DDV, 22%</t>
  </si>
  <si>
    <t>SKUPAJ Z DDV</t>
  </si>
  <si>
    <t>Preddela</t>
  </si>
  <si>
    <t>Zemeljska dela</t>
  </si>
  <si>
    <t>Voziščne konstrukcije</t>
  </si>
  <si>
    <t>Prometna oprema</t>
  </si>
  <si>
    <t>Tuje storitve</t>
  </si>
  <si>
    <t>PROJEKTANTSKI PREDRAČUN</t>
  </si>
  <si>
    <t>9/1 NAČRT PROMETNE OPREME IN SIGNALIZACIJE</t>
  </si>
  <si>
    <t>SKUPAJ NAČRT PROMETNE OPREME IN SIGNALIZACIJE</t>
  </si>
  <si>
    <t>LOKACIJA 1 - Splošna bolnišnica Celje</t>
  </si>
  <si>
    <t>Nepredvidena dela</t>
  </si>
  <si>
    <t>LOKACIJA 2 - Tehnopolis Celje</t>
  </si>
  <si>
    <t>Široki izkop vezljive zemljine - 3. kategorije - strojno z odrivom do 50 m</t>
  </si>
  <si>
    <t>S 2 1 222</t>
  </si>
  <si>
    <t xml:space="preserve">*Izkop zemljine v območju brežine za potrebe izravnave terena </t>
  </si>
  <si>
    <t xml:space="preserve">*Urejanje brežine in zelenice v debelini 0.30 m
*Humuziranje brežine in zelenice okoli ploščadi v širini cca. 0.25 m </t>
  </si>
  <si>
    <t>Upravljavski nadzor upravljavcev komunalnega voda - plinovod</t>
  </si>
  <si>
    <t>LOKACIJA 3 - Poslovna cona Celje vzhod – ETRA</t>
  </si>
  <si>
    <t>*Robnik 8/12 cm
*Ekološki otok</t>
  </si>
  <si>
    <t>*Vgradnja obstoječe table</t>
  </si>
  <si>
    <t>LOKACIJA 4 - Šmarjeta pri Celju</t>
  </si>
  <si>
    <t>LOKACIJA 5 - Krožno križišče Grevenbroich – Škrapinova ulica</t>
  </si>
  <si>
    <t>SKUPAJ</t>
  </si>
  <si>
    <t xml:space="preserve">Št.projekta: </t>
  </si>
  <si>
    <t>459/2025</t>
  </si>
  <si>
    <t xml:space="preserve">Št.načrta: </t>
  </si>
  <si>
    <t>459-PROMET</t>
  </si>
  <si>
    <t>2.4.1 Pokončna oprema cest</t>
  </si>
  <si>
    <t>S 3 4 911</t>
  </si>
  <si>
    <t>Izdelava podložne plasti za tlakovano obrabno plast iz nevezane zmesi zrn (peska)</t>
  </si>
  <si>
    <t>Dobava in vgraditev bakrenega kabla za ozemljitev, na mestu terminala se iz tal pusti dolžina 1,5 m kabla s kabel čevljem fi 12</t>
  </si>
  <si>
    <t xml:space="preserve">*Vključno z zalivanjem stikov s cementno malto ter podložnim betonom C12/15 v debelini 10 cm. </t>
  </si>
  <si>
    <t>*Pesek 0/4 v debelini 5 cm</t>
  </si>
  <si>
    <t>*Tlakovana ploščad, tlakovci debeline 8 cm. 
*Upoštevana debelina tlakovcev mora biti ustrezna za uporabo kot povozna površina.</t>
  </si>
  <si>
    <t xml:space="preserve">2.4 GRADBENA IN OBRTNIŠKA DELA </t>
  </si>
  <si>
    <t>2.4.1 Dela z jeklom za ojačitev</t>
  </si>
  <si>
    <t>S 5 2 314</t>
  </si>
  <si>
    <t>Dobava in postavitev mreže iz vlečene jeklene žice B500A, s premerom &gt; od 4 in &lt; od 12 mm, masa 4,1 do 6 kg/m2</t>
  </si>
  <si>
    <t>*arm. mreža Q283
*6000x2150 / 100x100 / 6.0x6.0</t>
  </si>
  <si>
    <t>N 5 2 101</t>
  </si>
  <si>
    <t>Dobava in vgradnja temelja iz cementnega betona C 30/37 z dodatki XC4, XD3, XF4, PV-II s postavitvijo in odstranjevanjem opaža, vključno metličenje.</t>
  </si>
  <si>
    <t>*betonski temelj dimenzije 0,70 m x 0,20 m x 9,50 m</t>
  </si>
  <si>
    <t>2.4.2 Dela s cementnim betonom</t>
  </si>
  <si>
    <t>S 7 3 331</t>
  </si>
  <si>
    <t>Dobava in vgraditev plastične cevi premera 50 mm v cementni beton</t>
  </si>
  <si>
    <t>2.5.2 Telekomunikacijske naprave</t>
  </si>
  <si>
    <t>2.5.3 Preskus, nadzor in tehnična dokumentacija</t>
  </si>
  <si>
    <t>*PVC zaščitna gibljiva cev za zaščito elektro kabla ter ozemljitvenega bakrenega kabla</t>
  </si>
  <si>
    <t xml:space="preserve">2.5 GRADBENA IN OBRTNIŠKA DELA </t>
  </si>
  <si>
    <t>2.5.1 Dela z jeklom za ojačitev</t>
  </si>
  <si>
    <t>2.5.2 Dela s cementnim betonom</t>
  </si>
  <si>
    <t>2.6 TUJE STORITVE</t>
  </si>
  <si>
    <t>2.6.1 Elektroenergetski vodi</t>
  </si>
  <si>
    <t>2.6.2 Telekomunikacijske naprave</t>
  </si>
  <si>
    <t>2.6.3 Preskus, nadzor in tehnična dokumentacija</t>
  </si>
  <si>
    <t>2.7 NEPREDVIDENA DELA</t>
  </si>
  <si>
    <t>Gradbena in obrtniška dela</t>
  </si>
  <si>
    <t>*betonski temelj dimenzije 0,70 m x 0,20 m x 6,50 m</t>
  </si>
  <si>
    <t xml:space="preserve">*Urejanje zelenice v debelini 0.20 m
*Humuziranje zelenice okoli ploščadi v širini cca. 0.25 m </t>
  </si>
  <si>
    <t xml:space="preserve">*Zatravitev zelenice okoli ploščadi v širini cca. 0.25 m </t>
  </si>
  <si>
    <t>2.1.2 Čiščenje terena</t>
  </si>
  <si>
    <t>M</t>
  </si>
  <si>
    <t>*Izkop v debelini 0.35 m 
*Del izkopa se uporabi za ureditev območja</t>
  </si>
  <si>
    <t>2.1.1 Geodetska dela</t>
  </si>
  <si>
    <t>S 1 1 121</t>
  </si>
  <si>
    <t>Obnova in zavarovanje zakoličbe osi trase ostale javne ceste v ravninskem terenu</t>
  </si>
  <si>
    <t xml:space="preserve">*vključno z zakoličbo kom. vodov                   </t>
  </si>
  <si>
    <t>S 2 9 131</t>
  </si>
  <si>
    <t>*Obstoječi površinski izkop 
*Odvoz zemljine k pooblaščenemu prevzemniku</t>
  </si>
  <si>
    <t>Razprostiranje odvečne plodne zemljine</t>
  </si>
  <si>
    <t>Vsi izkopi se obračunavajo po prostornini raščenega terena. Zasipi se obračunavajo po prostornini utrjenega materiala do potrebne zbitosti. V ceni na enoto posamezne postavke so upoštevani vsi stroški izkopa, nalaganja, prelaganja, začasnega deponiranja, prevozov in stroškov deponije vključno s stroški prevoza viškov na lokacijo deponije.</t>
  </si>
  <si>
    <t xml:space="preserve">*Ozemljitveni kabel se vgradi v betonski temelj skupaj z el. kablom od priklopa na terminal skozi PVC zaščitno cev do konca temelja (predmet načrta). 
Kabel se nadaljuje do el. omarice (predmet elektro načrta). 
*Vključno z vsemi potrebnimi deli </t>
  </si>
  <si>
    <t>Površinski izkop plodne zemljine - 1. kategorije - ročno</t>
  </si>
  <si>
    <t>S 2 1 111</t>
  </si>
  <si>
    <t>N 7 9 105</t>
  </si>
  <si>
    <t>Upravljavski nadzor upravljavcev komunalnega voda - kanalizacija</t>
  </si>
  <si>
    <t>*bližina lokalnega voda</t>
  </si>
  <si>
    <t>N 7 9 102</t>
  </si>
  <si>
    <t>*dela bodo delno ovirala pešce in kolesarje na območju pločnika</t>
  </si>
  <si>
    <t>*znotraj 5 m varnostnega pasu</t>
  </si>
  <si>
    <t>*znotraj 3 m varovalnega pasu</t>
  </si>
  <si>
    <t>*znotraj 3 m varnostnega pasu</t>
  </si>
  <si>
    <t>*znotraj 5 m varnostnega pasu se izvede izkop v globini 15 cm za potrebe izvedbe tlakovane površine</t>
  </si>
  <si>
    <t>*znotraj 1 m varnostnega pasu se izvede izkop v globini 15 cm za potrebe izvedbe tlakovane površine</t>
  </si>
  <si>
    <t>*znotraj 3 m varovalnega pasu se izvede izkop v globini 15 cm za potrebe izvedbe tlakovane površine</t>
  </si>
  <si>
    <t>0010</t>
  </si>
  <si>
    <t>N 7 9 106</t>
  </si>
  <si>
    <t>Upravljavski nadzor upravljavcev Toplovoda</t>
  </si>
  <si>
    <t xml:space="preserve">*znotraj 3,5 m varnostnega pasu </t>
  </si>
  <si>
    <t>*United Fiber, Telemach, Telekom</t>
  </si>
  <si>
    <t xml:space="preserve">Upravljavski nadzor upravljavcev komunalnega voda - TK </t>
  </si>
  <si>
    <t>*Telekom</t>
  </si>
  <si>
    <t>Upravljavski nadzor upravljavcev komunalnega voda - TK</t>
  </si>
  <si>
    <t>*United Fiber, Telekom</t>
  </si>
  <si>
    <t>*Tampon iz drobljenca D22
*Tampon v debelini 20 cm
*Kompimiranje se izvede z lahkimi gradbenimi stroji</t>
  </si>
  <si>
    <t>*Izravnava terena
*Kompimiranje tal se izvede z lahkimi gradbenimi stroji</t>
  </si>
  <si>
    <t>*Izravnava terena 
*Kompimiranje tal se izvede z lahkimi gradbenimi stroji</t>
  </si>
  <si>
    <t>*znotraj 3 m varovalnega pasu meteorne kanalizacije</t>
  </si>
  <si>
    <t>Poz.</t>
  </si>
  <si>
    <t>Naziv dela in materiala</t>
  </si>
  <si>
    <t>kol</t>
  </si>
  <si>
    <t>ME</t>
  </si>
  <si>
    <t>Cena (Eur)</t>
  </si>
  <si>
    <t>Skupaj (Eur)</t>
  </si>
  <si>
    <t>1_Splošna bolnišnica Celje</t>
  </si>
  <si>
    <t>1.</t>
  </si>
  <si>
    <t>GRADBENA DELA</t>
  </si>
  <si>
    <t xml:space="preserve"> </t>
  </si>
  <si>
    <t>Izkop jarka globine 0,8 m in 0.3 m širine; zasutje z utrjevanjem po plasteh; povrnitev v obstoječe stanje</t>
  </si>
  <si>
    <t>m</t>
  </si>
  <si>
    <t>Dodatek za ročni izkop ( ocena )</t>
  </si>
  <si>
    <t xml:space="preserve">Odstranjevanje asfaltne površine širine do 0,4m, globine 0,1m </t>
  </si>
  <si>
    <t>Asfaltiranje površine - cestišča do širine 0,4m globine 0,12m (8cm grobega, 4cm finega)</t>
  </si>
  <si>
    <t>Odstranjevanje in ponovno polagnje betonskih plošč</t>
  </si>
  <si>
    <t>m2</t>
  </si>
  <si>
    <t>Zaščita kabelske kanalizacije pri prečkanju povoznih površin - obbetoniranje cevi z betonom 
C 16/20 -  0,1m3/m1</t>
  </si>
  <si>
    <t>Dobava in vgradnja v izkopan rov; pocinkan valjanec FeZn 25x4mm</t>
  </si>
  <si>
    <t>Dobava križna sponka 60x60 in izdelava križnih stikov ter antikorozijaka zaščita</t>
  </si>
  <si>
    <t>kos</t>
  </si>
  <si>
    <t>Dobava in vgradnja v izkopan rov; opozorilni trak "elektro kabel"</t>
  </si>
  <si>
    <t>Vgradnja v izkopan rov; DWP cev fi 100 mm</t>
  </si>
  <si>
    <t>Izdelava uvoda v AB temelj obstoječega razdelilnika</t>
  </si>
  <si>
    <t>kpl</t>
  </si>
  <si>
    <t>2.</t>
  </si>
  <si>
    <t>KABELSKI RAZVOD</t>
  </si>
  <si>
    <t>(dobava in montaža/polaganje)</t>
  </si>
  <si>
    <t xml:space="preserve">kabel NYY-J 3x4 mm2  uvlečen v DWP cevi </t>
  </si>
  <si>
    <t>PF žica 16mm2 s kabelskimi čevlji dolžine 5m za ozemljitev polnilne postaje</t>
  </si>
  <si>
    <t xml:space="preserve">Izdelava uvoda v obstoječo elektro omarico </t>
  </si>
  <si>
    <t>Izdelava kabelskih končnikov in priključitev kablov do NYY-J 3x6 mm2 v obstojči elektro omarici in elektro omarici polnilne postaje</t>
  </si>
  <si>
    <t>3.</t>
  </si>
  <si>
    <t>OSTALA EL. INSTALACIJSKA DELA IN MATERIAL</t>
  </si>
  <si>
    <t>Izdelava priključka ozemljitve z PF 6mm2</t>
  </si>
  <si>
    <t>Dobava in montaža inštalacijskega odklopnika 16A; 10kA v obstoječ elektro razdelilnik</t>
  </si>
  <si>
    <t>4.</t>
  </si>
  <si>
    <t>OSTALE STORITVE</t>
  </si>
  <si>
    <t>ZAKOLIČBA OBSTOJEČIH KOMUNALNIH VODOV</t>
  </si>
  <si>
    <t>GEODETSKI POSNETEK in IZDELAVA NAČRTA ZA VRIS V KATASTER GJI</t>
  </si>
  <si>
    <t>PROJEKTANTSKI NADZOR</t>
  </si>
  <si>
    <t xml:space="preserve">MERITVE ZAŠČITE PROTI UDARU ELEKTRIČNEGA TOKA, IZOLACIJSKE TRDNOSTI KABELSKIH VODNIKOV, GALVANSKIH POVEZAV KOVINSKIH MAS, PONIKALNE UPORNOSTI, </t>
  </si>
  <si>
    <t>2_Tehnololis</t>
  </si>
  <si>
    <t xml:space="preserve">kabel NYY-J 3x6 mm2  uvlečen v DWP cevi </t>
  </si>
  <si>
    <t>3_Poslovna cona Celje vzhod</t>
  </si>
  <si>
    <t>4_Šmarjeta pri Celju</t>
  </si>
  <si>
    <t>5_Nova vas</t>
  </si>
  <si>
    <t>Elektro načrt - Lokacija 1</t>
  </si>
  <si>
    <t>Elektro načrt - Lokacija 2</t>
  </si>
  <si>
    <t>Elektro načrt - Lokacija 3</t>
  </si>
  <si>
    <t>Elektro načrt - Lokacija 4</t>
  </si>
  <si>
    <t>Elektro načrt - Lokacija 5</t>
  </si>
  <si>
    <t>Elektro načrt - Lokacija 6</t>
  </si>
  <si>
    <t>Elektro načrt - Lokacija 7</t>
  </si>
  <si>
    <t>Upravičeni 
stroški (brez DDV)</t>
  </si>
  <si>
    <t>Neupravičeni stroški (brez DDV)</t>
  </si>
  <si>
    <t>Neupravičeni 
stroški (brez DDV)</t>
  </si>
  <si>
    <t>7_Košnica pri Celju</t>
  </si>
  <si>
    <t>6_Babno</t>
  </si>
  <si>
    <t>LOKACIJA 6 - Babno križišče Ronkova ulica</t>
  </si>
  <si>
    <t>LOKACIJA 7 - Spodnja Košnica</t>
  </si>
  <si>
    <t>*Demontaža obstoječe obvestilne table 
*Obstoječa tabla se po ureditvi ploščadi ponovno postavi</t>
  </si>
  <si>
    <t>*Vključno z odvozom
*Ekološki otok se v celoti odstrani</t>
  </si>
  <si>
    <t>Izgradnja dodatnih 7postaj za sistem izposoje javnih koles – kolesCE</t>
  </si>
  <si>
    <t>Projekt: 459-PROMET 9/1_Načrt_prometne_opreme_in_signalizacije_Izgradnja dodatnih 7 postaj za sistem izposoje javnih koles – kolesCE</t>
  </si>
  <si>
    <r>
      <t xml:space="preserve">2.5.4 Terminal in stojala za e-kolesa </t>
    </r>
    <r>
      <rPr>
        <b/>
        <sz val="10"/>
        <rFont val="Arial"/>
        <family val="2"/>
        <charset val="238"/>
      </rPr>
      <t>NI PREDMET RAZPISA</t>
    </r>
  </si>
  <si>
    <t>2.5.4 Terminal in stojala za e-kolesa NI PREDMET RAZPISA</t>
  </si>
  <si>
    <t>2.6.4 Terminal in stojala za e-kolesa - NI PREDMET RAZPISA</t>
  </si>
  <si>
    <t>2.6.4 Terminal in stojala za e-kolesa NI PREDMET RAZPISA</t>
  </si>
  <si>
    <t>2.5.4 Terminal in stojala za e-kolesa -NI PREDMET RAZPISA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</si>
</sst>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2" formatCode="0.000"/>
    <numFmt numFmtId="185" formatCode="0.0000"/>
    <numFmt numFmtId="186" formatCode="#,##0.00\ [$EUR]"/>
    <numFmt numFmtId="188" formatCode="#,##0.00_ ;\-#,##0.00\ "/>
    <numFmt numFmtId="189" formatCode="#,##0_ ;\-#,##0\ "/>
    <numFmt numFmtId="190" formatCode="0."/>
    <numFmt numFmtId="191" formatCode="0.#"/>
    <numFmt numFmtId="192" formatCode="#,##0.00\ _S_I_T"/>
    <numFmt numFmtId="193" formatCode="#,##0.00\ &quot;€&quot;"/>
  </numFmts>
  <fonts count="20">
    <font>
      <sz val="10"/>
      <name val="Arial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Century Gothic CE"/>
      <family val="2"/>
      <charset val="238"/>
    </font>
    <font>
      <sz val="14"/>
      <name val="Arial"/>
      <family val="2"/>
      <charset val="238"/>
    </font>
    <font>
      <sz val="11"/>
      <name val="Times New Roman CE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3" fillId="0" borderId="0"/>
    <xf numFmtId="0" fontId="4" fillId="0" borderId="0"/>
    <xf numFmtId="192" fontId="15" fillId="0" borderId="0"/>
    <xf numFmtId="0" fontId="11" fillId="0" borderId="0"/>
    <xf numFmtId="0" fontId="4" fillId="0" borderId="0"/>
    <xf numFmtId="0" fontId="11" fillId="0" borderId="0"/>
  </cellStyleXfs>
  <cellXfs count="246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85" fontId="2" fillId="0" borderId="0" xfId="0" applyNumberFormat="1" applyFont="1" applyAlignment="1">
      <alignment horizontal="right"/>
    </xf>
    <xf numFmtId="185" fontId="0" fillId="0" borderId="0" xfId="0" applyNumberFormat="1" applyAlignment="1">
      <alignment horizontal="right"/>
    </xf>
    <xf numFmtId="186" fontId="2" fillId="0" borderId="0" xfId="0" applyNumberFormat="1" applyFont="1" applyAlignment="1">
      <alignment horizontal="right"/>
    </xf>
    <xf numFmtId="186" fontId="0" fillId="0" borderId="0" xfId="0" applyNumberFormat="1" applyAlignment="1">
      <alignment horizontal="right"/>
    </xf>
    <xf numFmtId="186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85" fontId="3" fillId="2" borderId="1" xfId="0" applyNumberFormat="1" applyFont="1" applyFill="1" applyBorder="1" applyAlignment="1">
      <alignment horizontal="left"/>
    </xf>
    <xf numFmtId="49" fontId="0" fillId="0" borderId="2" xfId="0" applyNumberFormat="1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186" fontId="0" fillId="0" borderId="2" xfId="0" applyNumberFormat="1" applyFill="1" applyBorder="1" applyAlignment="1">
      <alignment horizontal="right"/>
    </xf>
    <xf numFmtId="186" fontId="0" fillId="0" borderId="2" xfId="0" applyNumberFormat="1" applyFill="1" applyBorder="1"/>
    <xf numFmtId="49" fontId="0" fillId="0" borderId="1" xfId="0" applyNumberFormat="1" applyFill="1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49" fontId="0" fillId="0" borderId="4" xfId="0" applyNumberFormat="1" applyFill="1" applyBorder="1" applyAlignment="1">
      <alignment horizontal="left"/>
    </xf>
    <xf numFmtId="49" fontId="0" fillId="0" borderId="5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186" fontId="0" fillId="0" borderId="1" xfId="0" applyNumberForma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186" fontId="4" fillId="0" borderId="2" xfId="0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left" wrapText="1"/>
    </xf>
    <xf numFmtId="186" fontId="0" fillId="0" borderId="3" xfId="0" applyNumberFormat="1" applyFill="1" applyBorder="1" applyAlignment="1">
      <alignment horizontal="right"/>
    </xf>
    <xf numFmtId="0" fontId="0" fillId="0" borderId="3" xfId="0" applyFill="1" applyBorder="1"/>
    <xf numFmtId="0" fontId="0" fillId="0" borderId="1" xfId="0" applyFill="1" applyBorder="1"/>
    <xf numFmtId="49" fontId="0" fillId="3" borderId="6" xfId="0" applyNumberFormat="1" applyFill="1" applyBorder="1" applyAlignment="1" applyProtection="1">
      <alignment horizontal="left"/>
    </xf>
    <xf numFmtId="0" fontId="0" fillId="3" borderId="6" xfId="0" applyFill="1" applyBorder="1" applyAlignment="1" applyProtection="1">
      <alignment horizontal="left" wrapText="1"/>
    </xf>
    <xf numFmtId="0" fontId="0" fillId="3" borderId="6" xfId="0" applyFill="1" applyBorder="1" applyAlignment="1">
      <alignment horizontal="left" wrapText="1"/>
    </xf>
    <xf numFmtId="186" fontId="0" fillId="3" borderId="6" xfId="0" applyNumberFormat="1" applyFill="1" applyBorder="1" applyAlignment="1" applyProtection="1">
      <alignment horizontal="right"/>
      <protection locked="0"/>
    </xf>
    <xf numFmtId="49" fontId="0" fillId="3" borderId="6" xfId="0" applyNumberFormat="1" applyFill="1" applyBorder="1" applyAlignment="1">
      <alignment horizontal="left"/>
    </xf>
    <xf numFmtId="186" fontId="0" fillId="3" borderId="6" xfId="0" applyNumberFormat="1" applyFill="1" applyBorder="1" applyAlignment="1">
      <alignment horizontal="right"/>
    </xf>
    <xf numFmtId="0" fontId="0" fillId="3" borderId="7" xfId="0" applyFill="1" applyBorder="1"/>
    <xf numFmtId="49" fontId="4" fillId="3" borderId="2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 wrapText="1"/>
    </xf>
    <xf numFmtId="186" fontId="4" fillId="3" borderId="2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49" fontId="0" fillId="4" borderId="6" xfId="0" applyNumberFormat="1" applyFill="1" applyBorder="1" applyAlignment="1">
      <alignment horizontal="left"/>
    </xf>
    <xf numFmtId="0" fontId="0" fillId="4" borderId="6" xfId="0" applyFill="1" applyBorder="1" applyAlignment="1">
      <alignment horizontal="left" wrapText="1"/>
    </xf>
    <xf numFmtId="186" fontId="0" fillId="4" borderId="6" xfId="0" applyNumberFormat="1" applyFill="1" applyBorder="1" applyAlignment="1">
      <alignment horizontal="right"/>
    </xf>
    <xf numFmtId="49" fontId="0" fillId="4" borderId="6" xfId="0" applyNumberFormat="1" applyFill="1" applyBorder="1" applyAlignment="1" applyProtection="1">
      <alignment horizontal="left"/>
    </xf>
    <xf numFmtId="0" fontId="0" fillId="4" borderId="6" xfId="0" applyFill="1" applyBorder="1" applyAlignment="1" applyProtection="1">
      <alignment horizontal="left" wrapText="1"/>
    </xf>
    <xf numFmtId="186" fontId="0" fillId="4" borderId="6" xfId="0" applyNumberFormat="1" applyFill="1" applyBorder="1" applyAlignment="1" applyProtection="1">
      <alignment horizontal="right"/>
      <protection locked="0"/>
    </xf>
    <xf numFmtId="186" fontId="5" fillId="4" borderId="7" xfId="0" applyNumberFormat="1" applyFont="1" applyFill="1" applyBorder="1"/>
    <xf numFmtId="182" fontId="0" fillId="0" borderId="3" xfId="0" applyNumberFormat="1" applyFill="1" applyBorder="1" applyAlignment="1">
      <alignment horizontal="right"/>
    </xf>
    <xf numFmtId="182" fontId="4" fillId="0" borderId="2" xfId="0" applyNumberFormat="1" applyFont="1" applyFill="1" applyBorder="1" applyAlignment="1">
      <alignment horizontal="right"/>
    </xf>
    <xf numFmtId="182" fontId="16" fillId="3" borderId="6" xfId="0" applyNumberFormat="1" applyFont="1" applyFill="1" applyBorder="1" applyAlignment="1">
      <alignment horizontal="right"/>
    </xf>
    <xf numFmtId="182" fontId="4" fillId="3" borderId="6" xfId="0" applyNumberFormat="1" applyFont="1" applyFill="1" applyBorder="1" applyAlignment="1">
      <alignment horizontal="right"/>
    </xf>
    <xf numFmtId="182" fontId="16" fillId="4" borderId="6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left"/>
    </xf>
    <xf numFmtId="182" fontId="16" fillId="3" borderId="2" xfId="0" applyNumberFormat="1" applyFont="1" applyFill="1" applyBorder="1" applyAlignment="1">
      <alignment horizontal="right"/>
    </xf>
    <xf numFmtId="49" fontId="16" fillId="3" borderId="2" xfId="0" applyNumberFormat="1" applyFont="1" applyFill="1" applyBorder="1" applyAlignment="1">
      <alignment horizontal="left"/>
    </xf>
    <xf numFmtId="186" fontId="4" fillId="0" borderId="2" xfId="0" applyNumberFormat="1" applyFont="1" applyFill="1" applyBorder="1"/>
    <xf numFmtId="49" fontId="0" fillId="5" borderId="6" xfId="0" applyNumberFormat="1" applyFill="1" applyBorder="1" applyAlignment="1">
      <alignment horizontal="left"/>
    </xf>
    <xf numFmtId="0" fontId="0" fillId="5" borderId="6" xfId="0" applyFill="1" applyBorder="1" applyAlignment="1">
      <alignment horizontal="left" wrapText="1"/>
    </xf>
    <xf numFmtId="185" fontId="0" fillId="5" borderId="6" xfId="0" applyNumberFormat="1" applyFill="1" applyBorder="1" applyAlignment="1">
      <alignment horizontal="right"/>
    </xf>
    <xf numFmtId="186" fontId="0" fillId="5" borderId="6" xfId="0" applyNumberFormat="1" applyFill="1" applyBorder="1" applyAlignment="1">
      <alignment horizontal="right"/>
    </xf>
    <xf numFmtId="0" fontId="0" fillId="5" borderId="7" xfId="0" applyFill="1" applyBorder="1"/>
    <xf numFmtId="182" fontId="4" fillId="0" borderId="3" xfId="0" applyNumberFormat="1" applyFont="1" applyFill="1" applyBorder="1" applyAlignment="1">
      <alignment horizontal="right"/>
    </xf>
    <xf numFmtId="182" fontId="4" fillId="0" borderId="1" xfId="0" applyNumberFormat="1" applyFont="1" applyFill="1" applyBorder="1" applyAlignment="1">
      <alignment horizontal="right"/>
    </xf>
    <xf numFmtId="49" fontId="4" fillId="4" borderId="4" xfId="0" applyNumberFormat="1" applyFont="1" applyFill="1" applyBorder="1" applyAlignment="1" applyProtection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 applyProtection="1">
      <alignment horizontal="left"/>
    </xf>
    <xf numFmtId="49" fontId="4" fillId="4" borderId="4" xfId="0" applyNumberFormat="1" applyFont="1" applyFill="1" applyBorder="1" applyAlignment="1">
      <alignment horizontal="left"/>
    </xf>
    <xf numFmtId="49" fontId="4" fillId="4" borderId="8" xfId="0" applyNumberFormat="1" applyFont="1" applyFill="1" applyBorder="1" applyAlignment="1">
      <alignment horizontal="left"/>
    </xf>
    <xf numFmtId="186" fontId="5" fillId="5" borderId="7" xfId="0" applyNumberFormat="1" applyFont="1" applyFill="1" applyBorder="1"/>
    <xf numFmtId="49" fontId="5" fillId="5" borderId="4" xfId="0" applyNumberFormat="1" applyFont="1" applyFill="1" applyBorder="1" applyAlignment="1">
      <alignment horizontal="left"/>
    </xf>
    <xf numFmtId="182" fontId="4" fillId="0" borderId="2" xfId="0" applyNumberFormat="1" applyFont="1" applyFill="1" applyBorder="1" applyAlignment="1">
      <alignment horizontal="right" wrapText="1"/>
    </xf>
    <xf numFmtId="49" fontId="4" fillId="0" borderId="8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186" fontId="4" fillId="3" borderId="6" xfId="0" applyNumberFormat="1" applyFont="1" applyFill="1" applyBorder="1" applyAlignment="1">
      <alignment horizontal="right"/>
    </xf>
    <xf numFmtId="0" fontId="4" fillId="3" borderId="7" xfId="0" applyFont="1" applyFill="1" applyBorder="1"/>
    <xf numFmtId="49" fontId="0" fillId="0" borderId="5" xfId="0" applyNumberFormat="1" applyFill="1" applyBorder="1" applyAlignment="1" applyProtection="1">
      <alignment horizontal="left"/>
    </xf>
    <xf numFmtId="49" fontId="4" fillId="0" borderId="2" xfId="0" applyNumberFormat="1" applyFont="1" applyFill="1" applyBorder="1" applyAlignment="1" applyProtection="1">
      <alignment horizontal="left"/>
    </xf>
    <xf numFmtId="0" fontId="0" fillId="0" borderId="0" xfId="0" applyFill="1"/>
    <xf numFmtId="49" fontId="4" fillId="0" borderId="2" xfId="0" applyNumberFormat="1" applyFont="1" applyFill="1" applyBorder="1" applyAlignment="1">
      <alignment horizontal="left" wrapText="1"/>
    </xf>
    <xf numFmtId="186" fontId="4" fillId="0" borderId="2" xfId="0" applyNumberFormat="1" applyFont="1" applyFill="1" applyBorder="1" applyAlignment="1">
      <alignment horizontal="right" wrapText="1"/>
    </xf>
    <xf numFmtId="186" fontId="4" fillId="0" borderId="2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185" fontId="2" fillId="0" borderId="0" xfId="0" applyNumberFormat="1" applyFont="1" applyFill="1" applyBorder="1" applyAlignment="1">
      <alignment horizontal="right"/>
    </xf>
    <xf numFmtId="186" fontId="2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85" fontId="3" fillId="0" borderId="0" xfId="0" applyNumberFormat="1" applyFont="1" applyFill="1" applyBorder="1" applyAlignment="1">
      <alignment horizontal="left"/>
    </xf>
    <xf numFmtId="186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185" fontId="0" fillId="0" borderId="0" xfId="0" applyNumberFormat="1" applyFill="1" applyBorder="1" applyAlignment="1">
      <alignment horizontal="right"/>
    </xf>
    <xf numFmtId="18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82" fontId="4" fillId="0" borderId="0" xfId="0" applyNumberFormat="1" applyFont="1" applyFill="1" applyBorder="1" applyAlignment="1">
      <alignment horizontal="right"/>
    </xf>
    <xf numFmtId="186" fontId="5" fillId="0" borderId="0" xfId="0" applyNumberFormat="1" applyFont="1" applyFill="1" applyBorder="1"/>
    <xf numFmtId="49" fontId="4" fillId="0" borderId="0" xfId="0" applyNumberFormat="1" applyFont="1" applyFill="1" applyBorder="1" applyAlignment="1" applyProtection="1">
      <alignment horizontal="left"/>
    </xf>
    <xf numFmtId="49" fontId="0" fillId="0" borderId="0" xfId="0" applyNumberFormat="1" applyFill="1" applyBorder="1" applyAlignment="1" applyProtection="1">
      <alignment horizontal="left"/>
    </xf>
    <xf numFmtId="182" fontId="16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86" fontId="4" fillId="0" borderId="0" xfId="0" applyNumberFormat="1" applyFont="1" applyFill="1" applyBorder="1" applyAlignment="1">
      <alignment horizontal="right"/>
    </xf>
    <xf numFmtId="186" fontId="0" fillId="0" borderId="0" xfId="0" applyNumberFormat="1" applyFill="1" applyBorder="1"/>
    <xf numFmtId="0" fontId="4" fillId="0" borderId="0" xfId="0" applyFont="1" applyFill="1" applyBorder="1"/>
    <xf numFmtId="186" fontId="4" fillId="0" borderId="0" xfId="0" applyNumberFormat="1" applyFont="1" applyFill="1" applyBorder="1"/>
    <xf numFmtId="182" fontId="4" fillId="0" borderId="0" xfId="0" applyNumberFormat="1" applyFont="1" applyFill="1" applyBorder="1" applyAlignment="1">
      <alignment horizontal="right" wrapText="1"/>
    </xf>
    <xf numFmtId="186" fontId="4" fillId="0" borderId="0" xfId="0" applyNumberFormat="1" applyFont="1" applyFill="1" applyBorder="1" applyAlignment="1">
      <alignment horizontal="right" wrapText="1"/>
    </xf>
    <xf numFmtId="186" fontId="4" fillId="0" borderId="0" xfId="0" applyNumberFormat="1" applyFont="1" applyFill="1" applyBorder="1" applyAlignment="1" applyProtection="1">
      <alignment horizontal="right" wrapText="1"/>
      <protection locked="0"/>
    </xf>
    <xf numFmtId="182" fontId="0" fillId="0" borderId="0" xfId="0" applyNumberFormat="1" applyFill="1" applyBorder="1" applyAlignment="1">
      <alignment horizontal="right"/>
    </xf>
    <xf numFmtId="0" fontId="17" fillId="0" borderId="0" xfId="0" applyFont="1" applyFill="1"/>
    <xf numFmtId="49" fontId="17" fillId="0" borderId="0" xfId="0" applyNumberFormat="1" applyFont="1" applyFill="1" applyAlignment="1">
      <alignment horizontal="left"/>
    </xf>
    <xf numFmtId="0" fontId="9" fillId="0" borderId="2" xfId="0" applyFont="1" applyBorder="1"/>
    <xf numFmtId="186" fontId="9" fillId="0" borderId="2" xfId="0" applyNumberFormat="1" applyFont="1" applyBorder="1"/>
    <xf numFmtId="0" fontId="9" fillId="0" borderId="4" xfId="0" applyFont="1" applyBorder="1"/>
    <xf numFmtId="186" fontId="9" fillId="0" borderId="4" xfId="0" applyNumberFormat="1" applyFont="1" applyFill="1" applyBorder="1" applyAlignment="1">
      <alignment horizontal="right"/>
    </xf>
    <xf numFmtId="186" fontId="8" fillId="0" borderId="2" xfId="0" applyNumberFormat="1" applyFont="1" applyFill="1" applyBorder="1"/>
    <xf numFmtId="0" fontId="9" fillId="0" borderId="4" xfId="0" applyFont="1" applyFill="1" applyBorder="1"/>
    <xf numFmtId="186" fontId="9" fillId="0" borderId="2" xfId="0" applyNumberFormat="1" applyFont="1" applyFill="1" applyBorder="1"/>
    <xf numFmtId="49" fontId="0" fillId="0" borderId="9" xfId="0" applyNumberFormat="1" applyFill="1" applyBorder="1" applyAlignment="1" applyProtection="1">
      <alignment horizontal="left"/>
    </xf>
    <xf numFmtId="49" fontId="0" fillId="0" borderId="2" xfId="0" applyNumberForma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 wrapText="1"/>
    </xf>
    <xf numFmtId="182" fontId="4" fillId="0" borderId="2" xfId="0" applyNumberFormat="1" applyFont="1" applyFill="1" applyBorder="1" applyAlignment="1" applyProtection="1">
      <alignment horizontal="right"/>
    </xf>
    <xf numFmtId="186" fontId="0" fillId="0" borderId="2" xfId="0" applyNumberFormat="1" applyFill="1" applyBorder="1" applyAlignment="1" applyProtection="1">
      <alignment horizontal="right"/>
      <protection locked="0"/>
    </xf>
    <xf numFmtId="0" fontId="0" fillId="0" borderId="2" xfId="0" applyFill="1" applyBorder="1" applyAlignment="1" applyProtection="1">
      <alignment horizontal="left" wrapText="1"/>
    </xf>
    <xf numFmtId="186" fontId="8" fillId="3" borderId="2" xfId="0" applyNumberFormat="1" applyFont="1" applyFill="1" applyBorder="1"/>
    <xf numFmtId="0" fontId="8" fillId="6" borderId="2" xfId="0" applyFont="1" applyFill="1" applyBorder="1" applyAlignment="1">
      <alignment horizontal="center"/>
    </xf>
    <xf numFmtId="0" fontId="6" fillId="0" borderId="0" xfId="0" applyFont="1" applyFill="1"/>
    <xf numFmtId="186" fontId="8" fillId="6" borderId="2" xfId="0" applyNumberFormat="1" applyFont="1" applyFill="1" applyBorder="1" applyAlignment="1">
      <alignment horizontal="left"/>
    </xf>
    <xf numFmtId="0" fontId="5" fillId="7" borderId="2" xfId="0" applyFont="1" applyFill="1" applyBorder="1" applyAlignment="1">
      <alignment horizontal="left"/>
    </xf>
    <xf numFmtId="186" fontId="5" fillId="7" borderId="2" xfId="0" applyNumberFormat="1" applyFont="1" applyFill="1" applyBorder="1"/>
    <xf numFmtId="186" fontId="8" fillId="3" borderId="2" xfId="0" applyNumberFormat="1" applyFont="1" applyFill="1" applyBorder="1" applyAlignment="1">
      <alignment horizontal="left"/>
    </xf>
    <xf numFmtId="186" fontId="8" fillId="0" borderId="0" xfId="0" applyNumberFormat="1" applyFont="1" applyFill="1" applyBorder="1" applyAlignment="1">
      <alignment horizontal="left"/>
    </xf>
    <xf numFmtId="186" fontId="8" fillId="0" borderId="0" xfId="0" applyNumberFormat="1" applyFont="1" applyFill="1" applyBorder="1"/>
    <xf numFmtId="0" fontId="9" fillId="0" borderId="0" xfId="0" applyFont="1" applyFill="1" applyBorder="1"/>
    <xf numFmtId="186" fontId="9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left"/>
    </xf>
    <xf numFmtId="186" fontId="5" fillId="0" borderId="0" xfId="0" applyNumberFormat="1" applyFont="1" applyFill="1" applyBorder="1" applyAlignment="1">
      <alignment horizontal="right"/>
    </xf>
    <xf numFmtId="14" fontId="5" fillId="0" borderId="0" xfId="0" applyNumberFormat="1" applyFont="1" applyFill="1" applyBorder="1" applyAlignment="1">
      <alignment horizontal="right"/>
    </xf>
    <xf numFmtId="49" fontId="4" fillId="8" borderId="2" xfId="0" applyNumberFormat="1" applyFont="1" applyFill="1" applyBorder="1" applyAlignment="1">
      <alignment horizontal="left"/>
    </xf>
    <xf numFmtId="0" fontId="4" fillId="8" borderId="2" xfId="0" applyFont="1" applyFill="1" applyBorder="1" applyAlignment="1">
      <alignment horizontal="left" wrapText="1"/>
    </xf>
    <xf numFmtId="182" fontId="4" fillId="8" borderId="2" xfId="0" applyNumberFormat="1" applyFont="1" applyFill="1" applyBorder="1" applyAlignment="1">
      <alignment horizontal="right"/>
    </xf>
    <xf numFmtId="186" fontId="4" fillId="8" borderId="2" xfId="0" applyNumberFormat="1" applyFont="1" applyFill="1" applyBorder="1" applyAlignment="1">
      <alignment horizontal="right"/>
    </xf>
    <xf numFmtId="0" fontId="0" fillId="8" borderId="0" xfId="0" applyFill="1"/>
    <xf numFmtId="49" fontId="4" fillId="8" borderId="3" xfId="0" applyNumberFormat="1" applyFont="1" applyFill="1" applyBorder="1" applyAlignment="1">
      <alignment horizontal="left"/>
    </xf>
    <xf numFmtId="186" fontId="4" fillId="8" borderId="2" xfId="0" applyNumberFormat="1" applyFont="1" applyFill="1" applyBorder="1"/>
    <xf numFmtId="0" fontId="4" fillId="0" borderId="0" xfId="0" applyFont="1" applyFill="1"/>
    <xf numFmtId="0" fontId="0" fillId="0" borderId="0" xfId="0" applyBorder="1"/>
    <xf numFmtId="0" fontId="0" fillId="0" borderId="0" xfId="0" applyBorder="1" applyAlignment="1">
      <alignment horizontal="left" wrapText="1"/>
    </xf>
    <xf numFmtId="0" fontId="17" fillId="0" borderId="0" xfId="0" applyFont="1" applyFill="1" applyBorder="1"/>
    <xf numFmtId="49" fontId="0" fillId="0" borderId="0" xfId="0" applyNumberFormat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188" fontId="8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88" fontId="4" fillId="0" borderId="0" xfId="0" applyNumberFormat="1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188" fontId="5" fillId="0" borderId="0" xfId="0" applyNumberFormat="1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3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89" fontId="4" fillId="0" borderId="0" xfId="0" applyNumberFormat="1" applyFont="1" applyAlignment="1">
      <alignment wrapText="1"/>
    </xf>
    <xf numFmtId="190" fontId="4" fillId="0" borderId="0" xfId="0" applyNumberFormat="1" applyFont="1" applyAlignment="1">
      <alignment horizontal="center" vertical="top" wrapText="1"/>
    </xf>
    <xf numFmtId="188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188" fontId="5" fillId="0" borderId="0" xfId="5" applyNumberFormat="1" applyFont="1" applyAlignment="1">
      <alignment wrapText="1"/>
    </xf>
    <xf numFmtId="191" fontId="4" fillId="0" borderId="0" xfId="4" applyNumberFormat="1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4" fillId="0" borderId="0" xfId="6" applyFont="1" applyAlignment="1" applyProtection="1">
      <alignment horizontal="left" wrapText="1"/>
      <protection locked="0"/>
    </xf>
    <xf numFmtId="188" fontId="12" fillId="0" borderId="0" xfId="0" applyNumberFormat="1" applyFont="1" applyAlignment="1">
      <alignment wrapText="1"/>
    </xf>
    <xf numFmtId="0" fontId="4" fillId="0" borderId="0" xfId="6" applyFont="1" applyAlignment="1">
      <alignment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188" fontId="4" fillId="0" borderId="0" xfId="5" applyNumberFormat="1" applyFont="1" applyAlignment="1">
      <alignment wrapText="1"/>
    </xf>
    <xf numFmtId="0" fontId="5" fillId="0" borderId="0" xfId="0" applyFont="1" applyAlignment="1">
      <alignment horizontal="center" wrapText="1"/>
    </xf>
    <xf numFmtId="0" fontId="14" fillId="0" borderId="0" xfId="1" applyFont="1"/>
    <xf numFmtId="49" fontId="2" fillId="0" borderId="0" xfId="3" applyNumberFormat="1" applyFont="1" applyAlignment="1">
      <alignment horizontal="right" vertical="center"/>
    </xf>
    <xf numFmtId="49" fontId="14" fillId="0" borderId="0" xfId="1" applyNumberFormat="1" applyFont="1"/>
    <xf numFmtId="193" fontId="14" fillId="0" borderId="0" xfId="1" applyNumberFormat="1" applyFont="1" applyAlignment="1">
      <alignment horizontal="left"/>
    </xf>
    <xf numFmtId="193" fontId="7" fillId="0" borderId="0" xfId="1" applyNumberFormat="1" applyFont="1" applyAlignment="1">
      <alignment horizontal="left"/>
    </xf>
    <xf numFmtId="193" fontId="2" fillId="0" borderId="0" xfId="1" applyNumberFormat="1" applyFont="1" applyAlignment="1">
      <alignment horizontal="left"/>
    </xf>
    <xf numFmtId="193" fontId="7" fillId="0" borderId="0" xfId="1" applyNumberFormat="1" applyFont="1" applyAlignment="1">
      <alignment horizontal="right"/>
    </xf>
    <xf numFmtId="0" fontId="6" fillId="0" borderId="0" xfId="0" applyFont="1" applyAlignment="1">
      <alignment wrapText="1"/>
    </xf>
    <xf numFmtId="0" fontId="4" fillId="0" borderId="0" xfId="1" applyFont="1"/>
    <xf numFmtId="49" fontId="5" fillId="0" borderId="0" xfId="3" applyNumberFormat="1" applyFont="1" applyAlignment="1">
      <alignment horizontal="right"/>
    </xf>
    <xf numFmtId="49" fontId="4" fillId="0" borderId="0" xfId="1" applyNumberFormat="1" applyFont="1"/>
    <xf numFmtId="193" fontId="4" fillId="0" borderId="0" xfId="1" applyNumberFormat="1" applyFont="1"/>
    <xf numFmtId="193" fontId="7" fillId="0" borderId="0" xfId="1" applyNumberFormat="1" applyFont="1" applyAlignment="1">
      <alignment horizontal="center"/>
    </xf>
    <xf numFmtId="186" fontId="3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 wrapText="1"/>
    </xf>
    <xf numFmtId="182" fontId="4" fillId="0" borderId="3" xfId="0" applyNumberFormat="1" applyFont="1" applyBorder="1" applyAlignment="1">
      <alignment horizontal="right"/>
    </xf>
    <xf numFmtId="186" fontId="0" fillId="0" borderId="3" xfId="0" applyNumberFormat="1" applyBorder="1" applyAlignment="1">
      <alignment horizontal="right"/>
    </xf>
    <xf numFmtId="0" fontId="0" fillId="0" borderId="3" xfId="0" applyBorder="1"/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82" fontId="4" fillId="0" borderId="1" xfId="0" applyNumberFormat="1" applyFont="1" applyBorder="1" applyAlignment="1">
      <alignment horizontal="right"/>
    </xf>
    <xf numFmtId="186" fontId="0" fillId="0" borderId="1" xfId="0" applyNumberFormat="1" applyBorder="1" applyAlignment="1">
      <alignment horizontal="right"/>
    </xf>
    <xf numFmtId="0" fontId="0" fillId="0" borderId="1" xfId="0" applyBorder="1"/>
    <xf numFmtId="49" fontId="0" fillId="0" borderId="5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182" fontId="4" fillId="0" borderId="2" xfId="0" applyNumberFormat="1" applyFont="1" applyBorder="1" applyAlignment="1">
      <alignment horizontal="right"/>
    </xf>
    <xf numFmtId="186" fontId="4" fillId="0" borderId="2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186" fontId="4" fillId="0" borderId="2" xfId="0" applyNumberFormat="1" applyFont="1" applyBorder="1"/>
    <xf numFmtId="0" fontId="4" fillId="0" borderId="0" xfId="0" applyFont="1"/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186" fontId="0" fillId="0" borderId="2" xfId="0" applyNumberFormat="1" applyBorder="1" applyAlignment="1">
      <alignment horizontal="right"/>
    </xf>
    <xf numFmtId="186" fontId="0" fillId="0" borderId="2" xfId="0" applyNumberFormat="1" applyBorder="1"/>
    <xf numFmtId="0" fontId="0" fillId="0" borderId="6" xfId="0" applyBorder="1" applyAlignment="1">
      <alignment horizontal="left" wrapText="1"/>
    </xf>
    <xf numFmtId="49" fontId="4" fillId="0" borderId="8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left" wrapText="1"/>
    </xf>
    <xf numFmtId="182" fontId="4" fillId="0" borderId="2" xfId="0" applyNumberFormat="1" applyFont="1" applyBorder="1" applyAlignment="1">
      <alignment horizontal="right" wrapText="1"/>
    </xf>
    <xf numFmtId="186" fontId="4" fillId="0" borderId="2" xfId="0" applyNumberFormat="1" applyFont="1" applyBorder="1" applyAlignment="1">
      <alignment horizontal="right" wrapText="1"/>
    </xf>
    <xf numFmtId="186" fontId="4" fillId="0" borderId="2" xfId="0" applyNumberFormat="1" applyFont="1" applyBorder="1" applyAlignment="1" applyProtection="1">
      <alignment horizontal="right" wrapText="1"/>
      <protection locked="0"/>
    </xf>
    <xf numFmtId="186" fontId="0" fillId="0" borderId="1" xfId="0" applyNumberFormat="1" applyBorder="1"/>
    <xf numFmtId="49" fontId="0" fillId="0" borderId="9" xfId="0" applyNumberFormat="1" applyBorder="1" applyAlignment="1">
      <alignment horizontal="left"/>
    </xf>
    <xf numFmtId="182" fontId="0" fillId="0" borderId="3" xfId="0" applyNumberFormat="1" applyBorder="1" applyAlignment="1">
      <alignment horizontal="right"/>
    </xf>
    <xf numFmtId="0" fontId="19" fillId="0" borderId="0" xfId="0" applyFont="1" applyFill="1" applyBorder="1" applyAlignment="1">
      <alignment horizontal="left"/>
    </xf>
  </cellXfs>
  <cellStyles count="7">
    <cellStyle name="Navadno" xfId="0" builtinId="0"/>
    <cellStyle name="Navadno 2" xfId="1" xr:uid="{2875D522-E8F5-446F-9E7F-C5FA7804E9A5}"/>
    <cellStyle name="Navadno 3" xfId="2" xr:uid="{492298A3-E408-4859-8CB9-5D33184993CB}"/>
    <cellStyle name="Navadno 6" xfId="3" xr:uid="{946BAFDB-14BB-4A61-8C6B-032E066A97AF}"/>
    <cellStyle name="Navadno_Popis_LENA_LEVEC_PGD" xfId="4" xr:uid="{5E739A84-FDDA-438B-95F1-928CF2C95A17}"/>
    <cellStyle name="Navadno_Prazen popis1" xfId="5" xr:uid="{C8939A47-8774-4274-A3EC-45ADA7A3C6B7}"/>
    <cellStyle name="Navadno_TUS_Planet popis" xfId="6" xr:uid="{85333FA1-A399-40D1-8E41-70EA0F45E04F}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3B7A-3748-4A27-994D-CCD1D78D1ACE}">
  <sheetPr>
    <pageSetUpPr fitToPage="1"/>
  </sheetPr>
  <dimension ref="A8:M103"/>
  <sheetViews>
    <sheetView view="pageBreakPreview" topLeftCell="A53" zoomScale="85" zoomScaleNormal="85" zoomScaleSheetLayoutView="85" zoomScalePageLayoutView="90" workbookViewId="0">
      <selection activeCell="B90" sqref="B90"/>
    </sheetView>
  </sheetViews>
  <sheetFormatPr defaultColWidth="0" defaultRowHeight="12.75"/>
  <cols>
    <col min="1" max="1" width="15.7109375" style="4" customWidth="1"/>
    <col min="2" max="2" width="56" style="4" customWidth="1"/>
    <col min="3" max="3" width="26.28515625" style="6" customWidth="1"/>
    <col min="4" max="4" width="25.28515625" style="6" customWidth="1"/>
    <col min="5" max="5" width="25.28515625" style="4" customWidth="1"/>
    <col min="6" max="6" width="20.7109375" style="8" customWidth="1"/>
    <col min="7" max="7" width="28.5703125" style="10" customWidth="1"/>
    <col min="8" max="8" width="22.28515625" customWidth="1"/>
    <col min="9" max="9" width="15.5703125" customWidth="1"/>
    <col min="10" max="10" width="16.5703125" customWidth="1"/>
    <col min="11" max="11" width="24.28515625" customWidth="1"/>
    <col min="12" max="12" width="7.5703125" customWidth="1"/>
    <col min="13" max="13" width="17.7109375" customWidth="1"/>
  </cols>
  <sheetData>
    <row r="8" spans="1:8" ht="18">
      <c r="B8" s="86" t="s">
        <v>100</v>
      </c>
      <c r="C8" s="155"/>
      <c r="D8" s="156"/>
      <c r="E8" s="144"/>
    </row>
    <row r="9" spans="1:8" ht="18">
      <c r="B9" s="86"/>
      <c r="C9" s="155"/>
      <c r="D9" s="155"/>
      <c r="E9" s="157"/>
    </row>
    <row r="10" spans="1:8" ht="15.75">
      <c r="B10" s="245" t="s">
        <v>255</v>
      </c>
      <c r="C10" s="245"/>
      <c r="D10" s="158" t="s">
        <v>117</v>
      </c>
      <c r="E10" s="144" t="s">
        <v>118</v>
      </c>
    </row>
    <row r="11" spans="1:8" s="1" customFormat="1" ht="18">
      <c r="A11" s="86"/>
      <c r="B11" s="156"/>
      <c r="C11" s="87"/>
      <c r="D11" s="159" t="s">
        <v>119</v>
      </c>
      <c r="E11" s="144" t="s">
        <v>120</v>
      </c>
      <c r="F11" s="88"/>
      <c r="G11" s="89"/>
      <c r="H11" s="86"/>
    </row>
    <row r="12" spans="1:8" s="2" customFormat="1" ht="15.75">
      <c r="A12" s="90"/>
      <c r="B12" s="162" t="s">
        <v>101</v>
      </c>
      <c r="C12" s="163"/>
      <c r="D12" s="163"/>
      <c r="E12" s="164"/>
      <c r="F12" s="91"/>
      <c r="G12" s="92"/>
      <c r="H12" s="92"/>
    </row>
    <row r="13" spans="1:8" ht="14.25">
      <c r="A13" s="93"/>
      <c r="B13" s="160"/>
      <c r="C13" s="161" t="s">
        <v>92</v>
      </c>
      <c r="D13" s="161" t="s">
        <v>93</v>
      </c>
      <c r="E13" s="161" t="s">
        <v>94</v>
      </c>
      <c r="F13" s="96"/>
      <c r="G13" s="97"/>
      <c r="H13" s="98"/>
    </row>
    <row r="14" spans="1:8" ht="15.75">
      <c r="A14" s="94"/>
      <c r="B14" s="132" t="s">
        <v>103</v>
      </c>
      <c r="C14" s="130"/>
      <c r="D14" s="130"/>
      <c r="E14" s="130"/>
      <c r="F14" s="131"/>
      <c r="G14" s="131"/>
      <c r="H14" s="98"/>
    </row>
    <row r="15" spans="1:8" ht="15">
      <c r="A15" s="94"/>
      <c r="B15" s="116" t="s">
        <v>95</v>
      </c>
      <c r="C15" s="117">
        <f>'predračun_LOKACIJA 1'!K7</f>
        <v>0</v>
      </c>
      <c r="D15" s="117">
        <f t="shared" ref="D15:D20" si="0">0.22*C15</f>
        <v>0</v>
      </c>
      <c r="E15" s="117">
        <f t="shared" ref="E15:E20" si="1">SUM(C15:D15)</f>
        <v>0</v>
      </c>
      <c r="F15" s="114"/>
      <c r="G15" s="114"/>
      <c r="H15" s="98"/>
    </row>
    <row r="16" spans="1:8" ht="15">
      <c r="A16" s="93"/>
      <c r="B16" s="118" t="s">
        <v>96</v>
      </c>
      <c r="C16" s="117">
        <f>'predračun_LOKACIJA 1'!K12</f>
        <v>0</v>
      </c>
      <c r="D16" s="117">
        <f t="shared" si="0"/>
        <v>0</v>
      </c>
      <c r="E16" s="117">
        <f t="shared" si="1"/>
        <v>0</v>
      </c>
      <c r="F16" s="114"/>
      <c r="G16" s="114"/>
      <c r="H16" s="144"/>
    </row>
    <row r="17" spans="1:8" ht="15">
      <c r="A17" s="101"/>
      <c r="B17" s="118" t="s">
        <v>97</v>
      </c>
      <c r="C17" s="117">
        <f>'predračun_LOKACIJA 1'!K24</f>
        <v>0</v>
      </c>
      <c r="D17" s="117">
        <f t="shared" si="0"/>
        <v>0</v>
      </c>
      <c r="E17" s="117">
        <f t="shared" si="1"/>
        <v>0</v>
      </c>
      <c r="F17" s="115"/>
      <c r="G17" s="114"/>
      <c r="H17" s="144"/>
    </row>
    <row r="18" spans="1:8" ht="15">
      <c r="A18" s="101"/>
      <c r="B18" s="118" t="s">
        <v>150</v>
      </c>
      <c r="C18" s="117">
        <f>'predračun_LOKACIJA 1'!K32</f>
        <v>0</v>
      </c>
      <c r="D18" s="117">
        <f>0.22*C18</f>
        <v>0</v>
      </c>
      <c r="E18" s="117">
        <f>SUM(C18:D18)</f>
        <v>0</v>
      </c>
      <c r="F18" s="115"/>
      <c r="G18" s="114"/>
      <c r="H18" s="144"/>
    </row>
    <row r="19" spans="1:8" ht="15">
      <c r="A19" s="101"/>
      <c r="B19" s="118" t="s">
        <v>99</v>
      </c>
      <c r="C19" s="117">
        <f>'predračun_LOKACIJA 1'!K37</f>
        <v>0</v>
      </c>
      <c r="D19" s="117">
        <f t="shared" si="0"/>
        <v>0</v>
      </c>
      <c r="E19" s="117">
        <f t="shared" si="1"/>
        <v>0</v>
      </c>
      <c r="F19" s="115"/>
      <c r="G19" s="114"/>
      <c r="H19" s="144"/>
    </row>
    <row r="20" spans="1:8" s="82" customFormat="1" ht="15">
      <c r="A20" s="102"/>
      <c r="B20" s="118" t="s">
        <v>104</v>
      </c>
      <c r="C20" s="117">
        <f>'predračun_LOKACIJA 1'!K51</f>
        <v>0</v>
      </c>
      <c r="D20" s="117">
        <f t="shared" si="0"/>
        <v>0</v>
      </c>
      <c r="E20" s="117">
        <f t="shared" si="1"/>
        <v>0</v>
      </c>
      <c r="F20" s="99"/>
      <c r="G20" s="115"/>
      <c r="H20" s="144"/>
    </row>
    <row r="21" spans="1:8" s="82" customFormat="1" ht="15">
      <c r="A21" s="102"/>
      <c r="B21" s="118" t="s">
        <v>239</v>
      </c>
      <c r="C21" s="117">
        <f>'1_Splošna bolnišnica Celje'!H46</f>
        <v>0</v>
      </c>
      <c r="D21" s="117">
        <f>0.22*C21</f>
        <v>0</v>
      </c>
      <c r="E21" s="117">
        <f>SUM(C21:D21)</f>
        <v>0</v>
      </c>
      <c r="F21" s="99"/>
      <c r="G21" s="115"/>
      <c r="H21" s="144"/>
    </row>
    <row r="22" spans="1:8" ht="15">
      <c r="A22" s="104"/>
      <c r="B22" s="135" t="s">
        <v>116</v>
      </c>
      <c r="C22" s="129">
        <f>SUM(C15:C21)</f>
        <v>0</v>
      </c>
      <c r="D22" s="129">
        <f>0.22*C22</f>
        <v>0</v>
      </c>
      <c r="E22" s="129">
        <f>SUM(C22:D22)</f>
        <v>0</v>
      </c>
      <c r="F22" s="103"/>
      <c r="G22" s="115"/>
      <c r="H22" s="145"/>
    </row>
    <row r="23" spans="1:8">
      <c r="A23" s="104"/>
      <c r="B23" s="119"/>
      <c r="C23" s="120"/>
      <c r="D23" s="120"/>
      <c r="E23" s="120"/>
      <c r="F23" s="103"/>
      <c r="G23" s="97"/>
      <c r="H23" s="98"/>
    </row>
    <row r="24" spans="1:8" s="82" customFormat="1">
      <c r="A24" s="94"/>
      <c r="B24" s="132" t="s">
        <v>105</v>
      </c>
      <c r="C24" s="130"/>
      <c r="D24" s="130"/>
      <c r="E24" s="130"/>
      <c r="F24" s="99"/>
      <c r="G24" s="97"/>
      <c r="H24" s="107"/>
    </row>
    <row r="25" spans="1:8">
      <c r="A25" s="104"/>
      <c r="B25" s="121" t="s">
        <v>96</v>
      </c>
      <c r="C25" s="122">
        <f>'predračun_LOKACIJA 2'!K10</f>
        <v>0</v>
      </c>
      <c r="D25" s="122">
        <f t="shared" ref="D25:D31" si="2">0.22*C25</f>
        <v>0</v>
      </c>
      <c r="E25" s="122">
        <f t="shared" ref="E25:E31" si="3">SUM(C25:D25)</f>
        <v>0</v>
      </c>
      <c r="F25" s="103"/>
      <c r="G25" s="97"/>
      <c r="H25" s="98"/>
    </row>
    <row r="26" spans="1:8" s="82" customFormat="1">
      <c r="A26" s="94"/>
      <c r="B26" s="121" t="s">
        <v>97</v>
      </c>
      <c r="C26" s="122">
        <f>'predračun_LOKACIJA 2'!K23</f>
        <v>0</v>
      </c>
      <c r="D26" s="122">
        <f t="shared" si="2"/>
        <v>0</v>
      </c>
      <c r="E26" s="122">
        <f t="shared" si="3"/>
        <v>0</v>
      </c>
      <c r="F26" s="99"/>
      <c r="G26" s="97"/>
      <c r="H26" s="107"/>
    </row>
    <row r="27" spans="1:8" ht="15">
      <c r="A27" s="101"/>
      <c r="B27" s="118" t="s">
        <v>150</v>
      </c>
      <c r="C27" s="117">
        <f>'predračun_LOKACIJA 2'!K31</f>
        <v>0</v>
      </c>
      <c r="D27" s="117">
        <f t="shared" si="2"/>
        <v>0</v>
      </c>
      <c r="E27" s="117">
        <f t="shared" si="3"/>
        <v>0</v>
      </c>
      <c r="F27" s="115"/>
      <c r="G27" s="114"/>
      <c r="H27" s="144"/>
    </row>
    <row r="28" spans="1:8">
      <c r="A28" s="104"/>
      <c r="B28" s="121" t="s">
        <v>99</v>
      </c>
      <c r="C28" s="122">
        <f>'predračun_LOKACIJA 2'!K36</f>
        <v>0</v>
      </c>
      <c r="D28" s="122">
        <f t="shared" si="2"/>
        <v>0</v>
      </c>
      <c r="E28" s="122">
        <f t="shared" si="3"/>
        <v>0</v>
      </c>
      <c r="F28" s="103"/>
      <c r="G28" s="97"/>
      <c r="H28" s="98"/>
    </row>
    <row r="29" spans="1:8" s="82" customFormat="1">
      <c r="A29" s="94"/>
      <c r="B29" s="121" t="s">
        <v>104</v>
      </c>
      <c r="C29" s="122">
        <f>'predračun_LOKACIJA 2'!K53</f>
        <v>0</v>
      </c>
      <c r="D29" s="122">
        <f t="shared" si="2"/>
        <v>0</v>
      </c>
      <c r="E29" s="122">
        <f t="shared" si="3"/>
        <v>0</v>
      </c>
      <c r="F29" s="99"/>
      <c r="G29" s="97"/>
      <c r="H29" s="107"/>
    </row>
    <row r="30" spans="1:8" s="82" customFormat="1">
      <c r="A30" s="94"/>
      <c r="B30" s="118" t="s">
        <v>240</v>
      </c>
      <c r="C30" s="122">
        <f>'2_Tehnopolis'!H45</f>
        <v>0</v>
      </c>
      <c r="D30" s="122">
        <f t="shared" si="2"/>
        <v>0</v>
      </c>
      <c r="E30" s="122">
        <f t="shared" si="3"/>
        <v>0</v>
      </c>
      <c r="F30" s="99"/>
      <c r="G30" s="97"/>
      <c r="H30" s="107"/>
    </row>
    <row r="31" spans="1:8">
      <c r="A31" s="104"/>
      <c r="B31" s="135" t="s">
        <v>116</v>
      </c>
      <c r="C31" s="129">
        <f>SUM(C25:C30)</f>
        <v>0</v>
      </c>
      <c r="D31" s="129">
        <f t="shared" si="2"/>
        <v>0</v>
      </c>
      <c r="E31" s="129">
        <f t="shared" si="3"/>
        <v>0</v>
      </c>
      <c r="F31" s="99"/>
      <c r="G31" s="106"/>
      <c r="H31" s="108"/>
    </row>
    <row r="32" spans="1:8">
      <c r="A32" s="104"/>
      <c r="B32" s="118"/>
      <c r="C32" s="117"/>
      <c r="D32" s="117"/>
      <c r="E32" s="117"/>
      <c r="F32" s="99"/>
      <c r="G32" s="106"/>
      <c r="H32" s="108"/>
    </row>
    <row r="33" spans="1:8" s="82" customFormat="1">
      <c r="A33" s="104"/>
      <c r="B33" s="132" t="s">
        <v>111</v>
      </c>
      <c r="C33" s="130"/>
      <c r="D33" s="130"/>
      <c r="E33" s="130"/>
      <c r="F33" s="99"/>
      <c r="G33" s="106"/>
      <c r="H33" s="109"/>
    </row>
    <row r="34" spans="1:8">
      <c r="A34" s="104"/>
      <c r="B34" s="116" t="s">
        <v>95</v>
      </c>
      <c r="C34" s="117">
        <f>'predračun_LOKACIJA 3'!K7</f>
        <v>0</v>
      </c>
      <c r="D34" s="117">
        <f t="shared" ref="D34:D42" si="4">0.22*C34</f>
        <v>0</v>
      </c>
      <c r="E34" s="117">
        <f t="shared" ref="E34:E42" si="5">SUM(C34:D34)</f>
        <v>0</v>
      </c>
      <c r="F34" s="103"/>
      <c r="G34" s="97"/>
      <c r="H34" s="98"/>
    </row>
    <row r="35" spans="1:8">
      <c r="A35" s="94"/>
      <c r="B35" s="118" t="s">
        <v>96</v>
      </c>
      <c r="C35" s="117">
        <f>'predračun_LOKACIJA 3'!K12</f>
        <v>0</v>
      </c>
      <c r="D35" s="117">
        <f t="shared" si="4"/>
        <v>0</v>
      </c>
      <c r="E35" s="117">
        <f t="shared" si="5"/>
        <v>0</v>
      </c>
      <c r="F35" s="99"/>
      <c r="G35" s="97"/>
      <c r="H35" s="107"/>
    </row>
    <row r="36" spans="1:8" s="82" customFormat="1">
      <c r="A36" s="104"/>
      <c r="B36" s="118" t="s">
        <v>97</v>
      </c>
      <c r="C36" s="117">
        <f>'predračun_LOKACIJA 3'!K24</f>
        <v>0</v>
      </c>
      <c r="D36" s="117">
        <f t="shared" si="4"/>
        <v>0</v>
      </c>
      <c r="E36" s="117">
        <f t="shared" si="5"/>
        <v>0</v>
      </c>
      <c r="F36" s="103"/>
      <c r="G36" s="97"/>
      <c r="H36" s="100"/>
    </row>
    <row r="37" spans="1:8" s="82" customFormat="1">
      <c r="A37" s="104"/>
      <c r="B37" s="118" t="s">
        <v>98</v>
      </c>
      <c r="C37" s="117">
        <f>'predračun_LOKACIJA 3'!K32</f>
        <v>0</v>
      </c>
      <c r="D37" s="117">
        <f t="shared" si="4"/>
        <v>0</v>
      </c>
      <c r="E37" s="117">
        <f t="shared" si="5"/>
        <v>0</v>
      </c>
      <c r="F37" s="103"/>
      <c r="G37" s="97"/>
      <c r="H37" s="98"/>
    </row>
    <row r="38" spans="1:8" ht="15">
      <c r="A38" s="101"/>
      <c r="B38" s="118" t="s">
        <v>150</v>
      </c>
      <c r="C38" s="117">
        <f>'predračun_LOKACIJA 3'!K36</f>
        <v>0</v>
      </c>
      <c r="D38" s="117">
        <f>0.22*C38</f>
        <v>0</v>
      </c>
      <c r="E38" s="117">
        <f>SUM(C38:D38)</f>
        <v>0</v>
      </c>
      <c r="F38" s="115"/>
      <c r="G38" s="114"/>
      <c r="H38" s="144"/>
    </row>
    <row r="39" spans="1:8" s="82" customFormat="1">
      <c r="A39" s="104"/>
      <c r="B39" s="118" t="s">
        <v>99</v>
      </c>
      <c r="C39" s="117">
        <f>'predračun_LOKACIJA 3'!K41</f>
        <v>0</v>
      </c>
      <c r="D39" s="117">
        <f t="shared" si="4"/>
        <v>0</v>
      </c>
      <c r="E39" s="117">
        <f t="shared" si="5"/>
        <v>0</v>
      </c>
      <c r="F39" s="99"/>
      <c r="G39" s="106"/>
      <c r="H39" s="109"/>
    </row>
    <row r="40" spans="1:8" s="82" customFormat="1">
      <c r="A40" s="104"/>
      <c r="B40" s="118" t="s">
        <v>104</v>
      </c>
      <c r="C40" s="117">
        <f>'predračun_LOKACIJA 3'!K57</f>
        <v>0</v>
      </c>
      <c r="D40" s="117">
        <f t="shared" si="4"/>
        <v>0</v>
      </c>
      <c r="E40" s="117">
        <f t="shared" si="5"/>
        <v>0</v>
      </c>
      <c r="F40" s="103"/>
      <c r="G40" s="97"/>
      <c r="H40" s="98"/>
    </row>
    <row r="41" spans="1:8" s="82" customFormat="1">
      <c r="A41" s="104"/>
      <c r="B41" s="118" t="s">
        <v>241</v>
      </c>
      <c r="C41" s="117">
        <f>'3_Poslovna cona Celje vzhod'!H50</f>
        <v>0</v>
      </c>
      <c r="D41" s="117">
        <f>0.22*C41</f>
        <v>0</v>
      </c>
      <c r="E41" s="117">
        <f>SUM(C41:D41)</f>
        <v>0</v>
      </c>
      <c r="F41" s="103"/>
      <c r="G41" s="97"/>
      <c r="H41" s="98"/>
    </row>
    <row r="42" spans="1:8" s="82" customFormat="1">
      <c r="A42" s="94"/>
      <c r="B42" s="135" t="s">
        <v>116</v>
      </c>
      <c r="C42" s="129">
        <f>SUM(C34:C41)</f>
        <v>0</v>
      </c>
      <c r="D42" s="129">
        <f t="shared" si="4"/>
        <v>0</v>
      </c>
      <c r="E42" s="129">
        <f t="shared" si="5"/>
        <v>0</v>
      </c>
      <c r="F42" s="99"/>
      <c r="G42" s="97"/>
      <c r="H42" s="107"/>
    </row>
    <row r="43" spans="1:8">
      <c r="A43" s="104"/>
      <c r="B43" s="118"/>
      <c r="C43" s="117"/>
      <c r="D43" s="117"/>
      <c r="E43" s="117"/>
      <c r="F43" s="103"/>
      <c r="G43" s="106"/>
      <c r="H43" s="106"/>
    </row>
    <row r="44" spans="1:8">
      <c r="A44" s="104"/>
      <c r="B44" s="132" t="s">
        <v>114</v>
      </c>
      <c r="C44" s="130"/>
      <c r="D44" s="130"/>
      <c r="E44" s="130"/>
      <c r="F44" s="103"/>
      <c r="G44" s="97"/>
      <c r="H44" s="98"/>
    </row>
    <row r="45" spans="1:8" s="82" customFormat="1">
      <c r="A45" s="94"/>
      <c r="B45" s="116" t="s">
        <v>95</v>
      </c>
      <c r="C45" s="117">
        <f>'predračun_LOKACIJA 4'!K7</f>
        <v>0</v>
      </c>
      <c r="D45" s="117">
        <f t="shared" ref="D45:D53" si="6">0.22*C45</f>
        <v>0</v>
      </c>
      <c r="E45" s="117">
        <f t="shared" ref="E45:E51" si="7">SUM(C45:D45)</f>
        <v>0</v>
      </c>
      <c r="F45" s="99"/>
      <c r="G45" s="97"/>
      <c r="H45" s="107"/>
    </row>
    <row r="46" spans="1:8">
      <c r="A46" s="104"/>
      <c r="B46" s="118" t="s">
        <v>96</v>
      </c>
      <c r="C46" s="117">
        <f>'predračun_LOKACIJA 4'!K14</f>
        <v>0</v>
      </c>
      <c r="D46" s="117">
        <f t="shared" si="6"/>
        <v>0</v>
      </c>
      <c r="E46" s="117">
        <f t="shared" si="7"/>
        <v>0</v>
      </c>
      <c r="F46" s="103"/>
      <c r="G46" s="97"/>
      <c r="H46" s="98"/>
    </row>
    <row r="47" spans="1:8" s="82" customFormat="1">
      <c r="A47" s="94"/>
      <c r="B47" s="118" t="s">
        <v>97</v>
      </c>
      <c r="C47" s="117">
        <f>'predračun_LOKACIJA 4'!K26</f>
        <v>0</v>
      </c>
      <c r="D47" s="117">
        <f t="shared" si="6"/>
        <v>0</v>
      </c>
      <c r="E47" s="117">
        <f t="shared" si="7"/>
        <v>0</v>
      </c>
      <c r="F47" s="99"/>
      <c r="G47" s="97"/>
      <c r="H47" s="107"/>
    </row>
    <row r="48" spans="1:8">
      <c r="A48" s="104"/>
      <c r="B48" s="118" t="s">
        <v>98</v>
      </c>
      <c r="C48" s="117">
        <f>'predračun_LOKACIJA 4'!K34</f>
        <v>0</v>
      </c>
      <c r="D48" s="117">
        <f t="shared" si="6"/>
        <v>0</v>
      </c>
      <c r="E48" s="117">
        <f t="shared" si="7"/>
        <v>0</v>
      </c>
      <c r="F48" s="99"/>
      <c r="G48" s="106"/>
      <c r="H48" s="108"/>
    </row>
    <row r="49" spans="1:13" ht="15">
      <c r="A49" s="101"/>
      <c r="B49" s="118" t="s">
        <v>150</v>
      </c>
      <c r="C49" s="117">
        <f>'predračun_LOKACIJA 4'!K37</f>
        <v>0</v>
      </c>
      <c r="D49" s="117">
        <f>0.22*C49</f>
        <v>0</v>
      </c>
      <c r="E49" s="117">
        <f>SUM(C49:D49)</f>
        <v>0</v>
      </c>
      <c r="F49" s="115"/>
      <c r="G49" s="114"/>
      <c r="H49" s="144"/>
    </row>
    <row r="50" spans="1:13">
      <c r="A50" s="104"/>
      <c r="B50" s="118" t="s">
        <v>99</v>
      </c>
      <c r="C50" s="117">
        <f>'predračun_LOKACIJA 4'!K42</f>
        <v>0</v>
      </c>
      <c r="D50" s="117">
        <f t="shared" si="6"/>
        <v>0</v>
      </c>
      <c r="E50" s="117">
        <f t="shared" si="7"/>
        <v>0</v>
      </c>
      <c r="F50" s="99"/>
      <c r="G50" s="106"/>
      <c r="H50" s="108"/>
    </row>
    <row r="51" spans="1:13">
      <c r="A51" s="104"/>
      <c r="B51" s="118" t="s">
        <v>104</v>
      </c>
      <c r="C51" s="117">
        <f>'predračun_LOKACIJA 4'!K55</f>
        <v>0</v>
      </c>
      <c r="D51" s="117">
        <f t="shared" si="6"/>
        <v>0</v>
      </c>
      <c r="E51" s="117">
        <f t="shared" si="7"/>
        <v>0</v>
      </c>
      <c r="F51" s="99"/>
      <c r="G51" s="106"/>
      <c r="H51" s="108"/>
    </row>
    <row r="52" spans="1:13">
      <c r="A52" s="104"/>
      <c r="B52" s="118" t="s">
        <v>242</v>
      </c>
      <c r="C52" s="117">
        <f>'4_Šmarjeta pri Celju (2)'!H45</f>
        <v>0</v>
      </c>
      <c r="D52" s="117">
        <f>0.22*C52</f>
        <v>0</v>
      </c>
      <c r="E52" s="117">
        <f>SUM(C52:D52)</f>
        <v>0</v>
      </c>
      <c r="F52" s="99"/>
      <c r="G52" s="106"/>
      <c r="H52" s="108"/>
    </row>
    <row r="53" spans="1:13" s="82" customFormat="1">
      <c r="A53" s="104"/>
      <c r="B53" s="135" t="s">
        <v>116</v>
      </c>
      <c r="C53" s="129">
        <f>SUM(C45:C52)</f>
        <v>0</v>
      </c>
      <c r="D53" s="129">
        <f t="shared" si="6"/>
        <v>0</v>
      </c>
      <c r="E53" s="129">
        <f>SUM(C53:D53)</f>
        <v>0</v>
      </c>
      <c r="F53" s="99"/>
      <c r="G53" s="106"/>
      <c r="H53" s="109"/>
    </row>
    <row r="54" spans="1:13" s="82" customFormat="1">
      <c r="A54" s="104"/>
      <c r="B54" s="136"/>
      <c r="C54" s="137"/>
      <c r="D54" s="137"/>
      <c r="E54" s="137"/>
      <c r="F54" s="99"/>
      <c r="G54" s="106"/>
      <c r="H54" s="109"/>
    </row>
    <row r="55" spans="1:13">
      <c r="A55" s="104"/>
      <c r="B55" s="132" t="s">
        <v>115</v>
      </c>
      <c r="C55" s="130"/>
      <c r="D55" s="130"/>
      <c r="E55" s="130"/>
      <c r="F55" s="103"/>
      <c r="G55" s="97"/>
      <c r="H55" s="98"/>
    </row>
    <row r="56" spans="1:13" s="82" customFormat="1">
      <c r="A56" s="94"/>
      <c r="B56" s="121" t="s">
        <v>96</v>
      </c>
      <c r="C56" s="122">
        <f>'predračun_LOKACIJA 5'!K10</f>
        <v>0</v>
      </c>
      <c r="D56" s="122">
        <f t="shared" ref="D56:D62" si="8">0.22*C56</f>
        <v>0</v>
      </c>
      <c r="E56" s="122">
        <f t="shared" ref="E56:E62" si="9">SUM(C56:D56)</f>
        <v>0</v>
      </c>
      <c r="F56" s="99"/>
      <c r="G56" s="97"/>
      <c r="H56" s="107"/>
    </row>
    <row r="57" spans="1:13">
      <c r="A57" s="104"/>
      <c r="B57" s="121" t="s">
        <v>97</v>
      </c>
      <c r="C57" s="122">
        <f>'predračun_LOKACIJA 5'!K22</f>
        <v>0</v>
      </c>
      <c r="D57" s="122">
        <f t="shared" si="8"/>
        <v>0</v>
      </c>
      <c r="E57" s="122">
        <f t="shared" si="9"/>
        <v>0</v>
      </c>
      <c r="F57" s="103"/>
      <c r="G57" s="97"/>
      <c r="H57" s="98"/>
    </row>
    <row r="58" spans="1:13" ht="15">
      <c r="A58" s="101"/>
      <c r="B58" s="118" t="s">
        <v>150</v>
      </c>
      <c r="C58" s="117">
        <f>'predračun_LOKACIJA 5'!K30</f>
        <v>0</v>
      </c>
      <c r="D58" s="117">
        <f t="shared" si="8"/>
        <v>0</v>
      </c>
      <c r="E58" s="117">
        <f t="shared" si="9"/>
        <v>0</v>
      </c>
      <c r="F58" s="115"/>
      <c r="G58" s="114"/>
      <c r="H58" s="144"/>
    </row>
    <row r="59" spans="1:13" s="82" customFormat="1">
      <c r="A59" s="94"/>
      <c r="B59" s="121" t="s">
        <v>99</v>
      </c>
      <c r="C59" s="122">
        <f>'predračun_LOKACIJA 5'!K35</f>
        <v>0</v>
      </c>
      <c r="D59" s="122">
        <f t="shared" si="8"/>
        <v>0</v>
      </c>
      <c r="E59" s="122">
        <f t="shared" si="9"/>
        <v>0</v>
      </c>
      <c r="F59" s="99"/>
      <c r="G59" s="97"/>
      <c r="H59" s="107"/>
    </row>
    <row r="60" spans="1:13">
      <c r="A60" s="104"/>
      <c r="B60" s="121" t="s">
        <v>104</v>
      </c>
      <c r="C60" s="122">
        <f>'predračun_LOKACIJA 5'!K49</f>
        <v>0</v>
      </c>
      <c r="D60" s="122">
        <f t="shared" si="8"/>
        <v>0</v>
      </c>
      <c r="E60" s="122">
        <f t="shared" si="9"/>
        <v>0</v>
      </c>
      <c r="F60" s="99"/>
      <c r="G60" s="106"/>
      <c r="H60" s="108"/>
    </row>
    <row r="61" spans="1:13">
      <c r="A61" s="104"/>
      <c r="B61" s="118" t="s">
        <v>243</v>
      </c>
      <c r="C61" s="122">
        <f>'5_Nova vas'!H49</f>
        <v>0</v>
      </c>
      <c r="D61" s="122">
        <f>0.22*C61</f>
        <v>0</v>
      </c>
      <c r="E61" s="122">
        <f>SUM(C61:D61)</f>
        <v>0</v>
      </c>
      <c r="F61" s="99"/>
      <c r="G61" s="106"/>
      <c r="H61" s="108"/>
    </row>
    <row r="62" spans="1:13">
      <c r="A62" s="104"/>
      <c r="B62" s="135" t="s">
        <v>116</v>
      </c>
      <c r="C62" s="129">
        <f>SUM(C56:C61)</f>
        <v>0</v>
      </c>
      <c r="D62" s="129">
        <f t="shared" si="8"/>
        <v>0</v>
      </c>
      <c r="E62" s="129">
        <f t="shared" si="9"/>
        <v>0</v>
      </c>
      <c r="F62" s="99"/>
      <c r="G62" s="106"/>
      <c r="H62" s="108"/>
      <c r="I62" s="154"/>
      <c r="J62" s="154"/>
      <c r="K62" s="154"/>
      <c r="L62" s="154"/>
      <c r="M62" s="154"/>
    </row>
    <row r="63" spans="1:13" s="82" customFormat="1">
      <c r="A63" s="104"/>
      <c r="B63" s="118"/>
      <c r="C63" s="117"/>
      <c r="D63" s="117"/>
      <c r="E63" s="117"/>
      <c r="F63" s="103"/>
      <c r="G63" s="97"/>
      <c r="H63" s="98"/>
    </row>
    <row r="64" spans="1:13" s="82" customFormat="1">
      <c r="A64" s="94"/>
      <c r="B64" s="132" t="s">
        <v>251</v>
      </c>
      <c r="C64" s="130"/>
      <c r="D64" s="130"/>
      <c r="E64" s="130"/>
      <c r="F64" s="99"/>
      <c r="G64" s="97"/>
      <c r="H64" s="107"/>
    </row>
    <row r="65" spans="1:8">
      <c r="A65" s="104"/>
      <c r="B65" s="121" t="s">
        <v>96</v>
      </c>
      <c r="C65" s="122">
        <f>'predračun_LOKACIJA 6'!K10</f>
        <v>0</v>
      </c>
      <c r="D65" s="122">
        <f t="shared" ref="D65:D71" si="10">0.22*C65</f>
        <v>0</v>
      </c>
      <c r="E65" s="122">
        <f t="shared" ref="E65:E71" si="11">SUM(C65:D65)</f>
        <v>0</v>
      </c>
      <c r="F65" s="103"/>
      <c r="G65" s="97"/>
      <c r="H65" s="100"/>
    </row>
    <row r="66" spans="1:8">
      <c r="A66" s="94"/>
      <c r="B66" s="121" t="s">
        <v>97</v>
      </c>
      <c r="C66" s="122">
        <f>'predračun_LOKACIJA 6'!K22</f>
        <v>0</v>
      </c>
      <c r="D66" s="122">
        <f t="shared" si="10"/>
        <v>0</v>
      </c>
      <c r="E66" s="122">
        <f t="shared" si="11"/>
        <v>0</v>
      </c>
      <c r="F66" s="99"/>
      <c r="G66" s="97"/>
      <c r="H66" s="107"/>
    </row>
    <row r="67" spans="1:8" ht="15">
      <c r="A67" s="101"/>
      <c r="B67" s="118" t="s">
        <v>150</v>
      </c>
      <c r="C67" s="117">
        <f>'predračun_LOKACIJA 6'!K30</f>
        <v>0</v>
      </c>
      <c r="D67" s="117">
        <f t="shared" si="10"/>
        <v>0</v>
      </c>
      <c r="E67" s="117">
        <f t="shared" si="11"/>
        <v>0</v>
      </c>
      <c r="F67" s="115"/>
      <c r="G67" s="114"/>
      <c r="H67" s="144"/>
    </row>
    <row r="68" spans="1:8" s="82" customFormat="1">
      <c r="A68" s="104"/>
      <c r="B68" s="121" t="s">
        <v>99</v>
      </c>
      <c r="C68" s="122">
        <f>'predračun_LOKACIJA 6'!K35</f>
        <v>0</v>
      </c>
      <c r="D68" s="122">
        <f t="shared" si="10"/>
        <v>0</v>
      </c>
      <c r="E68" s="122">
        <f t="shared" si="11"/>
        <v>0</v>
      </c>
      <c r="F68" s="103"/>
      <c r="G68" s="97"/>
      <c r="H68" s="100"/>
    </row>
    <row r="69" spans="1:8" s="82" customFormat="1">
      <c r="A69" s="104"/>
      <c r="B69" s="121" t="s">
        <v>104</v>
      </c>
      <c r="C69" s="122">
        <f>'predračun_LOKACIJA 6'!K49</f>
        <v>0</v>
      </c>
      <c r="D69" s="122">
        <f t="shared" si="10"/>
        <v>0</v>
      </c>
      <c r="E69" s="122">
        <f t="shared" si="11"/>
        <v>0</v>
      </c>
      <c r="F69" s="103"/>
      <c r="G69" s="97"/>
      <c r="H69" s="98"/>
    </row>
    <row r="70" spans="1:8" s="82" customFormat="1">
      <c r="A70" s="104"/>
      <c r="B70" s="118" t="s">
        <v>244</v>
      </c>
      <c r="C70" s="122">
        <f>'6_Babno'!H46</f>
        <v>0</v>
      </c>
      <c r="D70" s="122">
        <f>0.22*C70</f>
        <v>0</v>
      </c>
      <c r="E70" s="122">
        <f>SUM(C70:D70)</f>
        <v>0</v>
      </c>
      <c r="F70" s="103"/>
      <c r="G70" s="97"/>
      <c r="H70" s="98"/>
    </row>
    <row r="71" spans="1:8" s="82" customFormat="1">
      <c r="A71" s="104"/>
      <c r="B71" s="135" t="s">
        <v>116</v>
      </c>
      <c r="C71" s="129">
        <f>SUM(C65:C70)</f>
        <v>0</v>
      </c>
      <c r="D71" s="129">
        <f t="shared" si="10"/>
        <v>0</v>
      </c>
      <c r="E71" s="129">
        <f t="shared" si="11"/>
        <v>0</v>
      </c>
      <c r="F71" s="99"/>
      <c r="G71" s="106"/>
      <c r="H71" s="109"/>
    </row>
    <row r="72" spans="1:8" s="82" customFormat="1">
      <c r="A72" s="104"/>
      <c r="B72" s="106"/>
      <c r="C72" s="109"/>
      <c r="D72" s="106"/>
      <c r="E72" s="109"/>
      <c r="F72" s="99"/>
      <c r="G72" s="106"/>
      <c r="H72" s="109"/>
    </row>
    <row r="73" spans="1:8" s="82" customFormat="1">
      <c r="A73" s="104"/>
      <c r="B73" s="132" t="s">
        <v>252</v>
      </c>
      <c r="C73" s="130"/>
      <c r="D73" s="130"/>
      <c r="E73" s="130"/>
      <c r="F73" s="99"/>
      <c r="G73" s="106"/>
      <c r="H73" s="109"/>
    </row>
    <row r="74" spans="1:8" s="82" customFormat="1">
      <c r="A74" s="104"/>
      <c r="B74" s="121" t="s">
        <v>96</v>
      </c>
      <c r="C74" s="122">
        <f>'predračun_LOKACIJA 7'!K10</f>
        <v>0</v>
      </c>
      <c r="D74" s="122">
        <f t="shared" ref="D74:D80" si="12">0.22*C74</f>
        <v>0</v>
      </c>
      <c r="E74" s="122">
        <f t="shared" ref="E74:E80" si="13">SUM(C74:D74)</f>
        <v>0</v>
      </c>
      <c r="F74" s="99"/>
      <c r="G74" s="106"/>
      <c r="H74" s="109"/>
    </row>
    <row r="75" spans="1:8" s="82" customFormat="1">
      <c r="A75" s="104"/>
      <c r="B75" s="121" t="s">
        <v>97</v>
      </c>
      <c r="C75" s="122">
        <f>'predračun_LOKACIJA 7'!K22</f>
        <v>0</v>
      </c>
      <c r="D75" s="122">
        <f t="shared" si="12"/>
        <v>0</v>
      </c>
      <c r="E75" s="122">
        <f t="shared" si="13"/>
        <v>0</v>
      </c>
      <c r="F75" s="103"/>
      <c r="G75" s="97"/>
      <c r="H75" s="98"/>
    </row>
    <row r="76" spans="1:8" s="2" customFormat="1" ht="15">
      <c r="A76" s="90"/>
      <c r="B76" s="118" t="s">
        <v>150</v>
      </c>
      <c r="C76" s="117">
        <f>'predračun_LOKACIJA 7'!K30</f>
        <v>0</v>
      </c>
      <c r="D76" s="117">
        <f t="shared" si="12"/>
        <v>0</v>
      </c>
      <c r="E76" s="117">
        <f t="shared" si="13"/>
        <v>0</v>
      </c>
      <c r="F76" s="91"/>
      <c r="G76" s="92"/>
      <c r="H76" s="92"/>
    </row>
    <row r="77" spans="1:8">
      <c r="A77" s="93"/>
      <c r="B77" s="121" t="s">
        <v>99</v>
      </c>
      <c r="C77" s="122">
        <f>'predračun_LOKACIJA 7'!K35</f>
        <v>0</v>
      </c>
      <c r="D77" s="122">
        <f t="shared" si="12"/>
        <v>0</v>
      </c>
      <c r="E77" s="122">
        <f t="shared" si="13"/>
        <v>0</v>
      </c>
      <c r="F77" s="96"/>
      <c r="G77" s="97"/>
      <c r="H77" s="98"/>
    </row>
    <row r="78" spans="1:8" s="82" customFormat="1">
      <c r="A78" s="94"/>
      <c r="B78" s="121" t="s">
        <v>104</v>
      </c>
      <c r="C78" s="122">
        <f>'predračun_LOKACIJA 7'!K49</f>
        <v>0</v>
      </c>
      <c r="D78" s="122">
        <f t="shared" si="12"/>
        <v>0</v>
      </c>
      <c r="E78" s="122">
        <f t="shared" si="13"/>
        <v>0</v>
      </c>
      <c r="F78" s="99"/>
      <c r="G78" s="97"/>
      <c r="H78" s="107"/>
    </row>
    <row r="79" spans="1:8" s="82" customFormat="1">
      <c r="A79" s="94"/>
      <c r="B79" s="118" t="s">
        <v>245</v>
      </c>
      <c r="C79" s="122">
        <f>'7_Košnica pri Celju'!H45</f>
        <v>0</v>
      </c>
      <c r="D79" s="122">
        <f>0.22*C79</f>
        <v>0</v>
      </c>
      <c r="E79" s="122">
        <f>SUM(C79:D79)</f>
        <v>0</v>
      </c>
      <c r="F79" s="99"/>
      <c r="G79" s="97"/>
      <c r="H79" s="107"/>
    </row>
    <row r="80" spans="1:8">
      <c r="A80" s="104"/>
      <c r="B80" s="135" t="s">
        <v>116</v>
      </c>
      <c r="C80" s="129">
        <f>SUM(C74:C79)</f>
        <v>0</v>
      </c>
      <c r="D80" s="129">
        <f t="shared" si="12"/>
        <v>0</v>
      </c>
      <c r="E80" s="129">
        <f t="shared" si="13"/>
        <v>0</v>
      </c>
      <c r="F80" s="103"/>
      <c r="G80" s="97"/>
      <c r="H80" s="98"/>
    </row>
    <row r="81" spans="1:8">
      <c r="A81" s="94"/>
      <c r="B81" s="136"/>
      <c r="C81" s="137"/>
      <c r="D81" s="137"/>
      <c r="E81" s="137"/>
      <c r="F81" s="99"/>
      <c r="G81" s="97"/>
      <c r="H81" s="107"/>
    </row>
    <row r="82" spans="1:8" ht="15">
      <c r="A82" s="101"/>
      <c r="B82" s="133" t="s">
        <v>102</v>
      </c>
      <c r="C82" s="134">
        <f>C22+C31+C42+C53+C62+C71+C80</f>
        <v>0</v>
      </c>
      <c r="D82" s="134">
        <f>D22+D31+D42+D53+D62+D71+D80</f>
        <v>0</v>
      </c>
      <c r="E82" s="134">
        <f>E22+E31+E42+E53+E62+E71+E80</f>
        <v>0</v>
      </c>
      <c r="F82" s="115"/>
      <c r="G82" s="114"/>
      <c r="H82" s="144"/>
    </row>
    <row r="83" spans="1:8" s="82" customFormat="1">
      <c r="A83" s="104"/>
      <c r="F83" s="103"/>
      <c r="G83" s="97"/>
      <c r="H83" s="100"/>
    </row>
    <row r="84" spans="1:8" s="82" customFormat="1">
      <c r="A84" s="104"/>
      <c r="F84" s="103"/>
      <c r="G84" s="97"/>
      <c r="H84" s="98"/>
    </row>
    <row r="85" spans="1:8" s="82" customFormat="1">
      <c r="A85" s="104"/>
      <c r="F85" s="99"/>
      <c r="G85" s="106"/>
      <c r="H85" s="109"/>
    </row>
    <row r="86" spans="1:8" s="82" customFormat="1">
      <c r="A86" s="104"/>
      <c r="F86" s="103"/>
      <c r="G86" s="97"/>
      <c r="H86" s="98"/>
    </row>
    <row r="87" spans="1:8" s="82" customFormat="1">
      <c r="A87" s="94"/>
      <c r="F87" s="99"/>
      <c r="G87" s="97"/>
      <c r="H87" s="107"/>
    </row>
    <row r="88" spans="1:8" s="82" customFormat="1">
      <c r="A88" s="94"/>
      <c r="B88" s="136"/>
      <c r="C88" s="137"/>
      <c r="D88" s="137"/>
      <c r="E88" s="137"/>
      <c r="F88" s="99"/>
      <c r="G88" s="97"/>
      <c r="H88" s="107"/>
    </row>
    <row r="89" spans="1:8" s="82" customFormat="1">
      <c r="A89" s="104"/>
      <c r="B89" s="143"/>
      <c r="C89" s="100"/>
      <c r="D89" s="100"/>
      <c r="E89" s="100"/>
      <c r="F89" s="110"/>
      <c r="G89" s="111"/>
      <c r="H89" s="112"/>
    </row>
    <row r="90" spans="1:8" s="82" customFormat="1">
      <c r="A90" s="104"/>
      <c r="B90" s="138"/>
      <c r="C90" s="139"/>
      <c r="D90" s="139"/>
      <c r="E90" s="139"/>
      <c r="F90" s="110"/>
      <c r="G90" s="111"/>
      <c r="H90" s="112"/>
    </row>
    <row r="91" spans="1:8">
      <c r="A91" s="94"/>
      <c r="B91" s="136"/>
      <c r="C91" s="140"/>
      <c r="D91" s="140"/>
      <c r="E91" s="140"/>
      <c r="F91" s="99"/>
      <c r="G91" s="97"/>
      <c r="H91" s="107"/>
    </row>
    <row r="92" spans="1:8" s="82" customFormat="1">
      <c r="A92" s="104"/>
      <c r="B92" s="138"/>
      <c r="C92" s="139"/>
      <c r="D92" s="139"/>
      <c r="E92" s="139"/>
      <c r="F92" s="103"/>
      <c r="G92" s="97"/>
      <c r="H92" s="100"/>
    </row>
    <row r="93" spans="1:8" s="82" customFormat="1">
      <c r="A93" s="104"/>
      <c r="B93" s="138"/>
      <c r="C93" s="139"/>
      <c r="D93" s="139"/>
      <c r="E93" s="139"/>
      <c r="F93" s="103"/>
      <c r="G93" s="97"/>
      <c r="H93" s="98"/>
    </row>
    <row r="94" spans="1:8" s="82" customFormat="1">
      <c r="A94" s="104"/>
      <c r="B94" s="138"/>
      <c r="C94" s="139"/>
      <c r="D94" s="139"/>
      <c r="E94" s="139"/>
      <c r="F94" s="99"/>
      <c r="G94" s="106"/>
      <c r="H94" s="109"/>
    </row>
    <row r="95" spans="1:8" s="82" customFormat="1">
      <c r="A95" s="104"/>
      <c r="B95" s="138"/>
      <c r="C95" s="139"/>
      <c r="D95" s="139"/>
      <c r="E95" s="139"/>
      <c r="F95" s="103"/>
      <c r="G95" s="97"/>
      <c r="H95" s="98"/>
    </row>
    <row r="96" spans="1:8" s="82" customFormat="1">
      <c r="A96" s="94"/>
      <c r="B96" s="136"/>
      <c r="C96" s="137"/>
      <c r="D96" s="137"/>
      <c r="E96" s="137"/>
      <c r="F96" s="99"/>
      <c r="G96" s="97"/>
      <c r="H96" s="107"/>
    </row>
    <row r="97" spans="1:8">
      <c r="A97" s="104"/>
      <c r="B97" s="138"/>
      <c r="C97" s="139"/>
      <c r="D97" s="139"/>
      <c r="E97" s="139"/>
      <c r="F97" s="103"/>
      <c r="G97" s="97"/>
      <c r="H97" s="98"/>
    </row>
    <row r="98" spans="1:8" ht="14.25">
      <c r="A98" s="94"/>
      <c r="B98" s="141"/>
      <c r="C98" s="142"/>
      <c r="D98" s="142"/>
      <c r="E98" s="142"/>
      <c r="F98" s="99"/>
      <c r="G98" s="97"/>
      <c r="H98" s="107"/>
    </row>
    <row r="99" spans="1:8">
      <c r="A99" s="94"/>
      <c r="B99" s="143"/>
      <c r="C99" s="100"/>
      <c r="D99" s="100"/>
      <c r="E99" s="100"/>
      <c r="F99" s="99"/>
      <c r="G99" s="97"/>
      <c r="H99" s="107"/>
    </row>
    <row r="100" spans="1:8" ht="30.75" customHeight="1">
      <c r="A100" s="94"/>
      <c r="B100" s="94"/>
      <c r="C100" s="105"/>
      <c r="D100" s="95"/>
      <c r="E100" s="94"/>
      <c r="F100" s="99"/>
      <c r="G100" s="97"/>
      <c r="H100" s="107"/>
    </row>
    <row r="101" spans="1:8">
      <c r="A101" s="94"/>
      <c r="B101" s="94"/>
      <c r="C101" s="95"/>
      <c r="D101" s="95"/>
      <c r="E101" s="94"/>
      <c r="F101" s="99"/>
      <c r="G101" s="97"/>
      <c r="H101" s="107"/>
    </row>
    <row r="102" spans="1:8">
      <c r="A102" s="104"/>
      <c r="B102" s="94"/>
      <c r="C102" s="95"/>
      <c r="D102" s="95"/>
      <c r="E102" s="94"/>
      <c r="F102" s="103"/>
      <c r="G102" s="97"/>
      <c r="H102" s="100"/>
    </row>
    <row r="103" spans="1:8">
      <c r="A103" s="94"/>
      <c r="B103" s="94"/>
      <c r="C103" s="95"/>
      <c r="D103" s="95"/>
      <c r="E103" s="104"/>
      <c r="F103" s="113"/>
      <c r="G103" s="97"/>
      <c r="H103" s="107"/>
    </row>
  </sheetData>
  <mergeCells count="1">
    <mergeCell ref="B10:C10"/>
  </mergeCells>
  <conditionalFormatting sqref="D1:E1048576">
    <cfRule type="cellIs" dxfId="23" priority="3" stopIfTrue="1" operator="equal">
      <formula>"0,00 EUR"</formula>
    </cfRule>
  </conditionalFormatting>
  <conditionalFormatting sqref="C1:E1048576">
    <cfRule type="cellIs" dxfId="22" priority="1" stopIfTrue="1" operator="equal">
      <formula>"0,00 EUR"</formula>
    </cfRule>
    <cfRule type="cellIs" dxfId="21" priority="2" stopIfTrue="1" operator="equal">
      <formula>"0,00 EUR"</formula>
    </cfRule>
  </conditionalFormatting>
  <pageMargins left="0.25" right="0.25" top="0.75" bottom="0.75" header="0.3" footer="0.3"/>
  <pageSetup paperSize="8" scale="86" orientation="portrait" horizontalDpi="1200" r:id="rId1"/>
  <headerFooter alignWithMargins="0">
    <oddHeader>&amp;L
&amp;"Arial,Krepko"&amp;14IZN&amp;C&amp;"Arial,Krepko"&amp;12Izgradnja dodatnih 8 postaj za sistem izposoje javnih koles – kolesCE
9_1_Načrt prometne opreme in signalizacije
REKAPITULACIJA - PROJEKTANTSKI PREDRAČUN
&amp;R&amp;"Arial,Krepko"&amp;11Izdelal:
Cestni inženiring d.o.o.</oddHeader>
  </headerFooter>
  <rowBreaks count="1" manualBreakCount="1">
    <brk id="8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73BF-363E-446E-9D20-27D57B74C187}">
  <dimension ref="A1:K52"/>
  <sheetViews>
    <sheetView view="pageLayout" topLeftCell="A38" zoomScale="90" zoomScaleNormal="85" zoomScaleSheetLayoutView="85" zoomScalePageLayoutView="90" workbookViewId="0">
      <selection activeCell="D59" sqref="D59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7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211"/>
      <c r="B4" s="212" t="s">
        <v>9</v>
      </c>
      <c r="C4" s="212" t="s">
        <v>10</v>
      </c>
      <c r="D4" s="213" t="s">
        <v>12</v>
      </c>
      <c r="E4" s="213"/>
      <c r="F4" s="212" t="s">
        <v>11</v>
      </c>
      <c r="G4" s="214">
        <v>0</v>
      </c>
      <c r="H4" s="215">
        <v>0</v>
      </c>
      <c r="I4" s="215"/>
      <c r="J4" s="215"/>
      <c r="K4" s="216"/>
    </row>
    <row r="5" spans="1:11" ht="81.75" customHeight="1">
      <c r="A5" s="212"/>
      <c r="B5" s="211" t="s">
        <v>13</v>
      </c>
      <c r="C5" s="211" t="s">
        <v>14</v>
      </c>
      <c r="D5" s="217" t="s">
        <v>164</v>
      </c>
      <c r="E5" s="218"/>
      <c r="F5" s="211" t="s">
        <v>11</v>
      </c>
      <c r="G5" s="219">
        <v>0</v>
      </c>
      <c r="H5" s="220">
        <v>0</v>
      </c>
      <c r="I5" s="220"/>
      <c r="J5" s="220"/>
      <c r="K5" s="22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I7+I12+I24+I32+I37</f>
        <v>0</v>
      </c>
      <c r="J6" s="72" t="e">
        <f>#REF!+J51</f>
        <v>#REF!</v>
      </c>
      <c r="K6" s="72">
        <f>K7+K12+K24+K32+K37+K51</f>
        <v>0</v>
      </c>
    </row>
    <row r="7" spans="1:11">
      <c r="A7" s="70" t="s">
        <v>63</v>
      </c>
      <c r="B7" s="44"/>
      <c r="C7" s="44"/>
      <c r="D7" s="45"/>
      <c r="E7" s="45"/>
      <c r="F7" s="44"/>
      <c r="G7" s="55"/>
      <c r="H7" s="49"/>
      <c r="I7" s="50">
        <f>+SUM(I10:I11)</f>
        <v>0</v>
      </c>
      <c r="J7" s="49"/>
      <c r="K7" s="50">
        <f>+SUM(K10:K11)</f>
        <v>0</v>
      </c>
    </row>
    <row r="8" spans="1:11">
      <c r="A8" s="68" t="s">
        <v>157</v>
      </c>
      <c r="B8" s="36"/>
      <c r="C8" s="36"/>
      <c r="D8" s="34"/>
      <c r="E8" s="34"/>
      <c r="F8" s="36"/>
      <c r="G8" s="53"/>
      <c r="H8" s="35"/>
      <c r="I8" s="38"/>
      <c r="J8" s="35"/>
      <c r="K8" s="38"/>
    </row>
    <row r="9" spans="1:11" ht="33" customHeight="1">
      <c r="A9" s="222"/>
      <c r="B9" s="223" t="s">
        <v>9</v>
      </c>
      <c r="C9" s="223" t="s">
        <v>158</v>
      </c>
      <c r="D9" s="224" t="s">
        <v>159</v>
      </c>
      <c r="E9" s="224" t="s">
        <v>160</v>
      </c>
      <c r="F9" s="223" t="s">
        <v>155</v>
      </c>
      <c r="G9" s="225">
        <v>20</v>
      </c>
      <c r="H9" s="226"/>
      <c r="I9" s="226">
        <f>G9*H9</f>
        <v>0</v>
      </c>
      <c r="J9" s="226"/>
      <c r="K9" s="226">
        <f>G9*H9</f>
        <v>0</v>
      </c>
    </row>
    <row r="10" spans="1:11">
      <c r="A10" s="68" t="s">
        <v>154</v>
      </c>
      <c r="B10" s="36"/>
      <c r="C10" s="36"/>
      <c r="D10" s="34"/>
      <c r="E10" s="34"/>
      <c r="F10" s="36"/>
      <c r="G10" s="53"/>
      <c r="H10" s="35"/>
      <c r="I10" s="38"/>
      <c r="J10" s="35"/>
      <c r="K10" s="38"/>
    </row>
    <row r="11" spans="1:11" ht="33" customHeight="1">
      <c r="A11" s="222"/>
      <c r="B11" s="223" t="s">
        <v>9</v>
      </c>
      <c r="C11" s="223" t="s">
        <v>47</v>
      </c>
      <c r="D11" s="224" t="s">
        <v>46</v>
      </c>
      <c r="E11" s="224" t="s">
        <v>82</v>
      </c>
      <c r="F11" s="223" t="s">
        <v>17</v>
      </c>
      <c r="G11" s="225">
        <v>5.5</v>
      </c>
      <c r="H11" s="226"/>
      <c r="I11" s="226">
        <f>G11*H11</f>
        <v>0</v>
      </c>
      <c r="J11" s="226"/>
      <c r="K11" s="226">
        <f>G11*H11</f>
        <v>0</v>
      </c>
    </row>
    <row r="12" spans="1:11">
      <c r="A12" s="70" t="s">
        <v>64</v>
      </c>
      <c r="B12" s="44"/>
      <c r="C12" s="44"/>
      <c r="D12" s="45"/>
      <c r="E12" s="45"/>
      <c r="F12" s="44"/>
      <c r="G12" s="55"/>
      <c r="H12" s="46"/>
      <c r="I12" s="50">
        <f>+SUM(I14:I23)</f>
        <v>0</v>
      </c>
      <c r="J12" s="46"/>
      <c r="K12" s="50">
        <f>+SUM(K14:K23)</f>
        <v>0</v>
      </c>
    </row>
    <row r="13" spans="1:11">
      <c r="A13" s="68" t="s">
        <v>65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229" customFormat="1" ht="25.5">
      <c r="A14" s="227"/>
      <c r="B14" s="223" t="s">
        <v>9</v>
      </c>
      <c r="C14" s="223" t="s">
        <v>167</v>
      </c>
      <c r="D14" s="224" t="s">
        <v>166</v>
      </c>
      <c r="E14" s="224" t="s">
        <v>156</v>
      </c>
      <c r="F14" s="223" t="s">
        <v>21</v>
      </c>
      <c r="G14" s="225">
        <v>11.3</v>
      </c>
      <c r="H14" s="226"/>
      <c r="I14" s="228">
        <f>+G14*H14</f>
        <v>0</v>
      </c>
      <c r="J14" s="226"/>
      <c r="K14" s="228">
        <f>+G14*H14</f>
        <v>0</v>
      </c>
    </row>
    <row r="15" spans="1:11">
      <c r="A15" s="68" t="s">
        <v>66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ht="38.25">
      <c r="A16" s="230"/>
      <c r="B16" s="230" t="s">
        <v>9</v>
      </c>
      <c r="C16" s="230" t="s">
        <v>41</v>
      </c>
      <c r="D16" s="231" t="s">
        <v>42</v>
      </c>
      <c r="E16" s="224" t="s">
        <v>190</v>
      </c>
      <c r="F16" s="230" t="s">
        <v>17</v>
      </c>
      <c r="G16" s="225">
        <v>26.5</v>
      </c>
      <c r="H16" s="232"/>
      <c r="I16" s="233">
        <f>+G16*H16</f>
        <v>0</v>
      </c>
      <c r="J16" s="232"/>
      <c r="K16" s="233">
        <f>+G16*H16</f>
        <v>0</v>
      </c>
    </row>
    <row r="17" spans="1:11">
      <c r="A17" s="68" t="s">
        <v>67</v>
      </c>
      <c r="B17" s="36"/>
      <c r="C17" s="36"/>
      <c r="D17" s="34"/>
      <c r="E17" s="234"/>
      <c r="F17" s="36"/>
      <c r="G17" s="53"/>
      <c r="H17" s="37"/>
      <c r="I17" s="38"/>
      <c r="J17" s="37"/>
      <c r="K17" s="38"/>
    </row>
    <row r="18" spans="1:11" ht="25.5">
      <c r="A18" s="230"/>
      <c r="B18" s="230" t="s">
        <v>9</v>
      </c>
      <c r="C18" s="223" t="s">
        <v>76</v>
      </c>
      <c r="D18" s="224" t="s">
        <v>77</v>
      </c>
      <c r="E18" s="231"/>
      <c r="F18" s="230" t="s">
        <v>17</v>
      </c>
      <c r="G18" s="225">
        <v>26.5</v>
      </c>
      <c r="H18" s="232"/>
      <c r="I18" s="233">
        <f>+G18*H18</f>
        <v>0</v>
      </c>
      <c r="J18" s="232"/>
      <c r="K18" s="233">
        <f>+G18*H18</f>
        <v>0</v>
      </c>
    </row>
    <row r="19" spans="1:11">
      <c r="A19" s="68" t="s">
        <v>78</v>
      </c>
      <c r="B19" s="76"/>
      <c r="C19" s="76"/>
      <c r="D19" s="77"/>
      <c r="E19" s="77"/>
      <c r="F19" s="76"/>
      <c r="G19" s="54"/>
      <c r="H19" s="78"/>
      <c r="I19" s="79"/>
      <c r="J19" s="78"/>
      <c r="K19" s="79"/>
    </row>
    <row r="20" spans="1:11" ht="25.5">
      <c r="A20" s="235"/>
      <c r="B20" s="223" t="s">
        <v>9</v>
      </c>
      <c r="C20" s="223" t="s">
        <v>161</v>
      </c>
      <c r="D20" s="224" t="s">
        <v>163</v>
      </c>
      <c r="E20" s="224" t="s">
        <v>162</v>
      </c>
      <c r="F20" s="223" t="s">
        <v>21</v>
      </c>
      <c r="G20" s="225">
        <v>9</v>
      </c>
      <c r="H20" s="226"/>
      <c r="I20" s="228">
        <f>+G20*H20</f>
        <v>0</v>
      </c>
      <c r="J20" s="226"/>
      <c r="K20" s="228">
        <f>+G20*H20</f>
        <v>0</v>
      </c>
    </row>
    <row r="21" spans="1:11">
      <c r="A21" s="68" t="s">
        <v>68</v>
      </c>
      <c r="B21" s="36"/>
      <c r="C21" s="36"/>
      <c r="D21" s="34"/>
      <c r="E21" s="34"/>
      <c r="F21" s="36"/>
      <c r="G21" s="53"/>
      <c r="H21" s="37"/>
      <c r="I21" s="38"/>
      <c r="J21" s="37"/>
      <c r="K21" s="38"/>
    </row>
    <row r="22" spans="1:11" ht="38.25">
      <c r="A22" s="211"/>
      <c r="B22" s="230" t="s">
        <v>9</v>
      </c>
      <c r="C22" s="223" t="s">
        <v>83</v>
      </c>
      <c r="D22" s="224" t="s">
        <v>84</v>
      </c>
      <c r="E22" s="224" t="s">
        <v>152</v>
      </c>
      <c r="F22" s="230" t="s">
        <v>17</v>
      </c>
      <c r="G22" s="225">
        <v>7</v>
      </c>
      <c r="H22" s="232"/>
      <c r="I22" s="233">
        <f>+G22*H22</f>
        <v>0</v>
      </c>
      <c r="J22" s="232"/>
      <c r="K22" s="233">
        <f>+G22*H22</f>
        <v>0</v>
      </c>
    </row>
    <row r="23" spans="1:11">
      <c r="A23" s="212"/>
      <c r="B23" s="230" t="s">
        <v>13</v>
      </c>
      <c r="C23" s="230" t="s">
        <v>26</v>
      </c>
      <c r="D23" s="231" t="s">
        <v>27</v>
      </c>
      <c r="E23" s="224" t="s">
        <v>153</v>
      </c>
      <c r="F23" s="230" t="s">
        <v>17</v>
      </c>
      <c r="G23" s="225">
        <v>7</v>
      </c>
      <c r="H23" s="232"/>
      <c r="I23" s="233">
        <f>+G23*H23</f>
        <v>0</v>
      </c>
      <c r="J23" s="232"/>
      <c r="K23" s="233">
        <f>+G23*H23</f>
        <v>0</v>
      </c>
    </row>
    <row r="24" spans="1:11">
      <c r="A24" s="71" t="s">
        <v>69</v>
      </c>
      <c r="B24" s="44"/>
      <c r="C24" s="44"/>
      <c r="D24" s="45"/>
      <c r="E24" s="45"/>
      <c r="F24" s="44"/>
      <c r="G24" s="55"/>
      <c r="H24" s="46"/>
      <c r="I24" s="50">
        <f>+SUM(I26:I31)</f>
        <v>0</v>
      </c>
      <c r="J24" s="46"/>
      <c r="K24" s="50">
        <f>+SUM(K26:K31)</f>
        <v>0</v>
      </c>
    </row>
    <row r="25" spans="1:11">
      <c r="A25" s="68" t="s">
        <v>70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ht="38.25">
      <c r="A26" s="236"/>
      <c r="B26" s="223" t="s">
        <v>9</v>
      </c>
      <c r="C26" s="223" t="s">
        <v>43</v>
      </c>
      <c r="D26" s="224" t="s">
        <v>44</v>
      </c>
      <c r="E26" s="224" t="s">
        <v>188</v>
      </c>
      <c r="F26" s="223" t="s">
        <v>21</v>
      </c>
      <c r="G26" s="225">
        <v>4</v>
      </c>
      <c r="H26" s="226"/>
      <c r="I26" s="228">
        <f>+G26*H26</f>
        <v>0</v>
      </c>
      <c r="J26" s="226"/>
      <c r="K26" s="228">
        <f>+G26*H26</f>
        <v>0</v>
      </c>
    </row>
    <row r="27" spans="1:11">
      <c r="A27" s="68" t="s">
        <v>79</v>
      </c>
      <c r="B27" s="36"/>
      <c r="C27" s="36"/>
      <c r="D27" s="34"/>
      <c r="E27" s="34"/>
      <c r="F27" s="36"/>
      <c r="G27" s="53"/>
      <c r="H27" s="37"/>
      <c r="I27" s="38"/>
      <c r="J27" s="37"/>
      <c r="K27" s="38"/>
    </row>
    <row r="28" spans="1:11" ht="25.5">
      <c r="A28" s="237"/>
      <c r="B28" s="223" t="s">
        <v>9</v>
      </c>
      <c r="C28" s="223" t="s">
        <v>45</v>
      </c>
      <c r="D28" s="224" t="s">
        <v>91</v>
      </c>
      <c r="E28" s="224" t="s">
        <v>125</v>
      </c>
      <c r="F28" s="223" t="s">
        <v>24</v>
      </c>
      <c r="G28" s="225">
        <v>15.5</v>
      </c>
      <c r="H28" s="232"/>
      <c r="I28" s="233">
        <f>+G28*H28</f>
        <v>0</v>
      </c>
      <c r="J28" s="232"/>
      <c r="K28" s="233">
        <f>+G28*H28</f>
        <v>0</v>
      </c>
    </row>
    <row r="29" spans="1:11">
      <c r="A29" s="39" t="s">
        <v>81</v>
      </c>
      <c r="B29" s="39"/>
      <c r="C29" s="39"/>
      <c r="D29" s="40"/>
      <c r="E29" s="40"/>
      <c r="F29" s="39"/>
      <c r="G29" s="57"/>
      <c r="H29" s="41"/>
      <c r="I29" s="41"/>
      <c r="J29" s="41"/>
      <c r="K29" s="41"/>
    </row>
    <row r="30" spans="1:11" ht="43.5" customHeight="1">
      <c r="A30" s="211"/>
      <c r="B30" s="223" t="s">
        <v>9</v>
      </c>
      <c r="C30" s="223" t="s">
        <v>48</v>
      </c>
      <c r="D30" s="224" t="s">
        <v>49</v>
      </c>
      <c r="E30" s="224" t="s">
        <v>127</v>
      </c>
      <c r="F30" s="223" t="s">
        <v>17</v>
      </c>
      <c r="G30" s="225">
        <v>26.5</v>
      </c>
      <c r="H30" s="226"/>
      <c r="I30" s="226">
        <f>G30*H30</f>
        <v>0</v>
      </c>
      <c r="J30" s="226"/>
      <c r="K30" s="226">
        <f>G30*H30</f>
        <v>0</v>
      </c>
    </row>
    <row r="31" spans="1:11" ht="25.5">
      <c r="A31" s="212"/>
      <c r="B31" s="223" t="s">
        <v>13</v>
      </c>
      <c r="C31" s="223" t="s">
        <v>122</v>
      </c>
      <c r="D31" s="224" t="s">
        <v>123</v>
      </c>
      <c r="E31" s="224" t="s">
        <v>126</v>
      </c>
      <c r="F31" s="223" t="s">
        <v>17</v>
      </c>
      <c r="G31" s="225">
        <v>26.5</v>
      </c>
      <c r="H31" s="226"/>
      <c r="I31" s="226">
        <f>G31*H31</f>
        <v>0</v>
      </c>
      <c r="J31" s="226"/>
      <c r="K31" s="226">
        <f>G31*H31</f>
        <v>0</v>
      </c>
    </row>
    <row r="32" spans="1:11">
      <c r="A32" s="71" t="s">
        <v>128</v>
      </c>
      <c r="B32" s="44"/>
      <c r="C32" s="44"/>
      <c r="D32" s="45"/>
      <c r="E32" s="45"/>
      <c r="F32" s="44"/>
      <c r="G32" s="55"/>
      <c r="H32" s="46"/>
      <c r="I32" s="50">
        <f>+SUM(I34:I36)</f>
        <v>0</v>
      </c>
      <c r="J32" s="46"/>
      <c r="K32" s="50">
        <f>+SUM(K34:K36)</f>
        <v>0</v>
      </c>
    </row>
    <row r="33" spans="1:11">
      <c r="A33" s="68" t="s">
        <v>129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ht="25.5">
      <c r="A34" s="236"/>
      <c r="B34" s="223" t="s">
        <v>9</v>
      </c>
      <c r="C34" s="223" t="s">
        <v>130</v>
      </c>
      <c r="D34" s="224" t="s">
        <v>131</v>
      </c>
      <c r="E34" s="224" t="s">
        <v>132</v>
      </c>
      <c r="F34" s="223" t="s">
        <v>90</v>
      </c>
      <c r="G34" s="225">
        <v>60</v>
      </c>
      <c r="H34" s="226"/>
      <c r="I34" s="228">
        <f>+G34*H34</f>
        <v>0</v>
      </c>
      <c r="J34" s="226"/>
      <c r="K34" s="228">
        <f>+G34*H34</f>
        <v>0</v>
      </c>
    </row>
    <row r="35" spans="1:11">
      <c r="A35" s="68" t="s">
        <v>136</v>
      </c>
      <c r="B35" s="36"/>
      <c r="C35" s="36"/>
      <c r="D35" s="34"/>
      <c r="E35" s="34"/>
      <c r="F35" s="36"/>
      <c r="G35" s="53"/>
      <c r="H35" s="37"/>
      <c r="I35" s="38"/>
      <c r="J35" s="37"/>
      <c r="K35" s="38"/>
    </row>
    <row r="36" spans="1:11" ht="38.25">
      <c r="A36" s="236"/>
      <c r="B36" s="223" t="s">
        <v>9</v>
      </c>
      <c r="C36" s="223" t="s">
        <v>133</v>
      </c>
      <c r="D36" s="224" t="s">
        <v>134</v>
      </c>
      <c r="E36" s="224" t="s">
        <v>135</v>
      </c>
      <c r="F36" s="223" t="s">
        <v>21</v>
      </c>
      <c r="G36" s="225">
        <v>1.35</v>
      </c>
      <c r="H36" s="226"/>
      <c r="I36" s="228">
        <f>+G36*H36</f>
        <v>0</v>
      </c>
      <c r="J36" s="226"/>
      <c r="K36" s="228">
        <f>+G36*H36</f>
        <v>0</v>
      </c>
    </row>
    <row r="37" spans="1:11">
      <c r="A37" s="71" t="s">
        <v>86</v>
      </c>
      <c r="B37" s="44"/>
      <c r="C37" s="44"/>
      <c r="D37" s="45"/>
      <c r="E37" s="45"/>
      <c r="F37" s="44"/>
      <c r="G37" s="55"/>
      <c r="H37" s="46"/>
      <c r="I37" s="50">
        <f>+SUM(I39:I50)</f>
        <v>0</v>
      </c>
      <c r="J37" s="46"/>
      <c r="K37" s="50">
        <f>+SUM(K39:K50)</f>
        <v>0</v>
      </c>
    </row>
    <row r="38" spans="1:11">
      <c r="A38" s="68" t="s">
        <v>88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ht="76.5">
      <c r="A39" s="223"/>
      <c r="B39" s="223" t="s">
        <v>9</v>
      </c>
      <c r="C39" s="238" t="s">
        <v>89</v>
      </c>
      <c r="D39" s="224" t="s">
        <v>124</v>
      </c>
      <c r="E39" s="224" t="s">
        <v>165</v>
      </c>
      <c r="F39" s="238" t="s">
        <v>24</v>
      </c>
      <c r="G39" s="239">
        <v>10</v>
      </c>
      <c r="H39" s="240"/>
      <c r="I39" s="241">
        <f>+G39*H39</f>
        <v>0</v>
      </c>
      <c r="J39" s="240"/>
      <c r="K39" s="241">
        <f>+G39*H39</f>
        <v>0</v>
      </c>
    </row>
    <row r="40" spans="1:11">
      <c r="A40" s="68" t="s">
        <v>139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25.5">
      <c r="A41" s="223"/>
      <c r="B41" s="223" t="s">
        <v>9</v>
      </c>
      <c r="C41" s="238" t="s">
        <v>137</v>
      </c>
      <c r="D41" s="224" t="s">
        <v>138</v>
      </c>
      <c r="E41" s="224" t="s">
        <v>141</v>
      </c>
      <c r="F41" s="238" t="s">
        <v>24</v>
      </c>
      <c r="G41" s="239">
        <v>10</v>
      </c>
      <c r="H41" s="240"/>
      <c r="I41" s="241">
        <f>+G41*H41</f>
        <v>0</v>
      </c>
      <c r="J41" s="240"/>
      <c r="K41" s="241">
        <f>+G41*H41</f>
        <v>0</v>
      </c>
    </row>
    <row r="42" spans="1:11">
      <c r="A42" s="68" t="s">
        <v>140</v>
      </c>
      <c r="B42" s="36"/>
      <c r="C42" s="36"/>
      <c r="D42" s="34"/>
      <c r="E42" s="34"/>
      <c r="F42" s="36"/>
      <c r="G42" s="53"/>
      <c r="H42" s="37"/>
      <c r="I42" s="38"/>
      <c r="J42" s="37"/>
      <c r="K42" s="38"/>
    </row>
    <row r="43" spans="1:11" ht="51">
      <c r="A43" s="211"/>
      <c r="B43" s="230" t="s">
        <v>9</v>
      </c>
      <c r="C43" s="223" t="s">
        <v>31</v>
      </c>
      <c r="D43" s="231" t="s">
        <v>33</v>
      </c>
      <c r="E43" s="231"/>
      <c r="F43" s="230" t="s">
        <v>32</v>
      </c>
      <c r="G43" s="225">
        <v>2</v>
      </c>
      <c r="H43" s="232"/>
      <c r="I43" s="233">
        <f t="shared" ref="I43:I49" si="0">+G43*H43</f>
        <v>0</v>
      </c>
      <c r="J43" s="232"/>
      <c r="K43" s="233">
        <f t="shared" ref="K43:K49" si="1">+G43*H43</f>
        <v>0</v>
      </c>
    </row>
    <row r="44" spans="1:11">
      <c r="A44" s="222"/>
      <c r="B44" s="223" t="s">
        <v>13</v>
      </c>
      <c r="C44" s="230" t="s">
        <v>50</v>
      </c>
      <c r="D44" s="231" t="s">
        <v>34</v>
      </c>
      <c r="E44" s="231"/>
      <c r="F44" s="230" t="s">
        <v>15</v>
      </c>
      <c r="G44" s="225">
        <v>1</v>
      </c>
      <c r="H44" s="232"/>
      <c r="I44" s="233">
        <f t="shared" si="0"/>
        <v>0</v>
      </c>
      <c r="J44" s="232"/>
      <c r="K44" s="233">
        <f t="shared" si="1"/>
        <v>0</v>
      </c>
    </row>
    <row r="45" spans="1:11" ht="30.75" customHeight="1">
      <c r="A45" s="222"/>
      <c r="B45" s="223" t="s">
        <v>16</v>
      </c>
      <c r="C45" s="230" t="s">
        <v>35</v>
      </c>
      <c r="D45" s="224" t="s">
        <v>36</v>
      </c>
      <c r="E45" s="231"/>
      <c r="F45" s="230" t="s">
        <v>15</v>
      </c>
      <c r="G45" s="225">
        <v>1</v>
      </c>
      <c r="H45" s="232"/>
      <c r="I45" s="233">
        <f t="shared" si="0"/>
        <v>0</v>
      </c>
      <c r="J45" s="232"/>
      <c r="K45" s="233">
        <f t="shared" si="1"/>
        <v>0</v>
      </c>
    </row>
    <row r="46" spans="1:11">
      <c r="A46" s="222"/>
      <c r="B46" s="227" t="s">
        <v>18</v>
      </c>
      <c r="C46" s="211" t="s">
        <v>37</v>
      </c>
      <c r="D46" s="218" t="s">
        <v>38</v>
      </c>
      <c r="E46" s="218"/>
      <c r="F46" s="211" t="s">
        <v>15</v>
      </c>
      <c r="G46" s="219">
        <v>1</v>
      </c>
      <c r="H46" s="220"/>
      <c r="I46" s="242">
        <f t="shared" si="0"/>
        <v>0</v>
      </c>
      <c r="J46" s="220"/>
      <c r="K46" s="242">
        <f t="shared" si="1"/>
        <v>0</v>
      </c>
    </row>
    <row r="47" spans="1:11">
      <c r="A47" s="243"/>
      <c r="B47" s="223" t="s">
        <v>19</v>
      </c>
      <c r="C47" s="227" t="s">
        <v>53</v>
      </c>
      <c r="D47" s="217" t="s">
        <v>56</v>
      </c>
      <c r="E47" s="217"/>
      <c r="F47" s="227" t="s">
        <v>32</v>
      </c>
      <c r="G47" s="219">
        <v>1</v>
      </c>
      <c r="H47" s="220"/>
      <c r="I47" s="233">
        <f t="shared" si="0"/>
        <v>0</v>
      </c>
      <c r="J47" s="220"/>
      <c r="K47" s="233">
        <f t="shared" si="1"/>
        <v>0</v>
      </c>
    </row>
    <row r="48" spans="1:11">
      <c r="A48" s="243"/>
      <c r="B48" s="223" t="s">
        <v>20</v>
      </c>
      <c r="C48" s="227" t="s">
        <v>54</v>
      </c>
      <c r="D48" s="217" t="s">
        <v>169</v>
      </c>
      <c r="E48" s="217" t="s">
        <v>170</v>
      </c>
      <c r="F48" s="227" t="s">
        <v>32</v>
      </c>
      <c r="G48" s="219">
        <v>1</v>
      </c>
      <c r="H48" s="220"/>
      <c r="I48" s="233">
        <f t="shared" si="0"/>
        <v>0</v>
      </c>
      <c r="J48" s="220"/>
      <c r="K48" s="233">
        <f t="shared" si="1"/>
        <v>0</v>
      </c>
    </row>
    <row r="49" spans="1:11">
      <c r="A49" s="222"/>
      <c r="B49" s="227" t="s">
        <v>22</v>
      </c>
      <c r="C49" s="227" t="s">
        <v>168</v>
      </c>
      <c r="D49" s="217" t="s">
        <v>186</v>
      </c>
      <c r="E49" s="217" t="s">
        <v>187</v>
      </c>
      <c r="F49" s="227" t="s">
        <v>32</v>
      </c>
      <c r="G49" s="219">
        <v>1</v>
      </c>
      <c r="H49" s="220"/>
      <c r="I49" s="233">
        <f t="shared" si="0"/>
        <v>0</v>
      </c>
      <c r="J49" s="220"/>
      <c r="K49" s="233">
        <f t="shared" si="1"/>
        <v>0</v>
      </c>
    </row>
    <row r="50" spans="1:11">
      <c r="A50" s="68" t="s">
        <v>258</v>
      </c>
      <c r="B50" s="36"/>
      <c r="C50" s="36"/>
      <c r="D50" s="34"/>
      <c r="E50" s="34"/>
      <c r="F50" s="36"/>
      <c r="G50" s="53"/>
      <c r="H50" s="37"/>
      <c r="I50" s="38"/>
      <c r="J50" s="37"/>
      <c r="K50" s="38"/>
    </row>
    <row r="51" spans="1:11">
      <c r="A51" s="70" t="s">
        <v>87</v>
      </c>
      <c r="B51" s="44"/>
      <c r="C51" s="44"/>
      <c r="D51" s="45"/>
      <c r="E51" s="45"/>
      <c r="F51" s="44"/>
      <c r="G51" s="55"/>
      <c r="H51" s="46"/>
      <c r="I51" s="50"/>
      <c r="J51" s="50">
        <f>+SUM(J52)</f>
        <v>0</v>
      </c>
      <c r="K51" s="50">
        <f>+SUM(K52)</f>
        <v>0</v>
      </c>
    </row>
    <row r="52" spans="1:11" ht="38.25">
      <c r="A52" s="230"/>
      <c r="B52" s="212" t="s">
        <v>9</v>
      </c>
      <c r="C52" s="212" t="s">
        <v>39</v>
      </c>
      <c r="D52" s="213" t="s">
        <v>40</v>
      </c>
      <c r="E52" s="213"/>
      <c r="F52" s="236" t="s">
        <v>57</v>
      </c>
      <c r="G52" s="244">
        <v>10</v>
      </c>
      <c r="H52" s="215">
        <f>K7+K12+K24+K32+K37</f>
        <v>0</v>
      </c>
      <c r="I52" s="233"/>
      <c r="J52" s="233">
        <f>0.1*H52</f>
        <v>0</v>
      </c>
      <c r="K52" s="233">
        <f>0.1*H52</f>
        <v>0</v>
      </c>
    </row>
  </sheetData>
  <phoneticPr fontId="1" type="noConversion"/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7postaj za sistem izposoje javnih koles – kolesCE
9_1_Načrt prometne opreme in signalizacije
LOKACIJA 1: Splošna bolnišnica Celje&amp;R&amp;"Arial,Krepko"&amp;11Izdelal:
Cestni inženiring d.o.o.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EDA8-BDE0-4643-BD59-5003FA0CCB61}">
  <dimension ref="A1:K54"/>
  <sheetViews>
    <sheetView tabSelected="1" view="pageLayout" topLeftCell="A42" zoomScale="90" zoomScaleNormal="85" zoomScaleSheetLayoutView="85" zoomScalePageLayoutView="90" workbookViewId="0">
      <selection activeCell="E65" sqref="E65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256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164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I7+I10+I23+I31+I36</f>
        <v>0</v>
      </c>
      <c r="J6" s="72" t="e">
        <f>#REF!+J53</f>
        <v>#REF!</v>
      </c>
      <c r="K6" s="72">
        <f>K7+K10+K23+K31+K36+K53</f>
        <v>0</v>
      </c>
    </row>
    <row r="7" spans="1:11">
      <c r="A7" s="70" t="s">
        <v>63</v>
      </c>
      <c r="B7" s="44"/>
      <c r="C7" s="44"/>
      <c r="D7" s="45"/>
      <c r="E7" s="45"/>
      <c r="F7" s="44"/>
      <c r="G7" s="55"/>
      <c r="H7" s="46"/>
      <c r="I7" s="50">
        <f>+SUM(I11:I19)</f>
        <v>0</v>
      </c>
      <c r="J7" s="46"/>
      <c r="K7" s="50">
        <f>+SUM(K11:K19)</f>
        <v>0</v>
      </c>
    </row>
    <row r="8" spans="1:11">
      <c r="A8" s="69" t="s">
        <v>157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158</v>
      </c>
      <c r="D9" s="26" t="s">
        <v>159</v>
      </c>
      <c r="E9" s="26" t="s">
        <v>160</v>
      </c>
      <c r="F9" s="25" t="s">
        <v>155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+SUM(I12:I22)</f>
        <v>0</v>
      </c>
      <c r="J10" s="46"/>
      <c r="K10" s="50">
        <f>+SUM(K12:K22)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167</v>
      </c>
      <c r="D12" s="26" t="s">
        <v>166</v>
      </c>
      <c r="E12" s="26" t="s">
        <v>156</v>
      </c>
      <c r="F12" s="25" t="s">
        <v>21</v>
      </c>
      <c r="G12" s="52">
        <v>11.3</v>
      </c>
      <c r="H12" s="27"/>
      <c r="I12" s="59">
        <f>+G12*H12</f>
        <v>0</v>
      </c>
      <c r="J12" s="27"/>
      <c r="K12" s="59">
        <f>+G12*H12</f>
        <v>0</v>
      </c>
    </row>
    <row r="13" spans="1:11" s="82" customFormat="1" ht="25.5">
      <c r="A13" s="20"/>
      <c r="B13" s="25" t="s">
        <v>13</v>
      </c>
      <c r="C13" s="25" t="s">
        <v>107</v>
      </c>
      <c r="D13" s="26" t="s">
        <v>106</v>
      </c>
      <c r="E13" s="26" t="s">
        <v>108</v>
      </c>
      <c r="F13" s="15" t="s">
        <v>21</v>
      </c>
      <c r="G13" s="52">
        <v>12.1</v>
      </c>
      <c r="H13" s="17"/>
      <c r="I13" s="18">
        <f>+G13*H13</f>
        <v>0</v>
      </c>
      <c r="J13" s="17"/>
      <c r="K13" s="18">
        <f>+G13*H13</f>
        <v>0</v>
      </c>
    </row>
    <row r="14" spans="1:11">
      <c r="A14" s="68" t="s">
        <v>66</v>
      </c>
      <c r="B14" s="36"/>
      <c r="C14" s="36"/>
      <c r="D14" s="34"/>
      <c r="E14" s="34"/>
      <c r="F14" s="36"/>
      <c r="G14" s="53"/>
      <c r="H14" s="37"/>
      <c r="I14" s="38"/>
      <c r="J14" s="37"/>
      <c r="K14" s="38"/>
    </row>
    <row r="15" spans="1:11" s="82" customFormat="1" ht="38.25">
      <c r="A15" s="15"/>
      <c r="B15" s="15" t="s">
        <v>9</v>
      </c>
      <c r="C15" s="15" t="s">
        <v>41</v>
      </c>
      <c r="D15" s="16" t="s">
        <v>42</v>
      </c>
      <c r="E15" s="26" t="s">
        <v>189</v>
      </c>
      <c r="F15" s="15" t="s">
        <v>17</v>
      </c>
      <c r="G15" s="52">
        <v>26.5</v>
      </c>
      <c r="H15" s="17"/>
      <c r="I15" s="18">
        <f>+G15*H15</f>
        <v>0</v>
      </c>
      <c r="J15" s="17"/>
      <c r="K15" s="18">
        <f>+G15*H15</f>
        <v>0</v>
      </c>
    </row>
    <row r="16" spans="1:11">
      <c r="A16" s="68" t="s">
        <v>67</v>
      </c>
      <c r="B16" s="36"/>
      <c r="C16" s="36"/>
      <c r="D16" s="34"/>
      <c r="E16" s="34"/>
      <c r="F16" s="36"/>
      <c r="G16" s="53"/>
      <c r="H16" s="37"/>
      <c r="I16" s="38"/>
      <c r="J16" s="37"/>
      <c r="K16" s="38"/>
    </row>
    <row r="17" spans="1:11" s="82" customFormat="1" ht="25.5">
      <c r="A17" s="15"/>
      <c r="B17" s="15" t="s">
        <v>9</v>
      </c>
      <c r="C17" s="25" t="s">
        <v>76</v>
      </c>
      <c r="D17" s="26" t="s">
        <v>77</v>
      </c>
      <c r="E17" s="16"/>
      <c r="F17" s="15" t="s">
        <v>17</v>
      </c>
      <c r="G17" s="52">
        <v>30</v>
      </c>
      <c r="H17" s="17"/>
      <c r="I17" s="18">
        <f>+G17*H17</f>
        <v>0</v>
      </c>
      <c r="J17" s="17"/>
      <c r="K17" s="18">
        <f>+G17*H17</f>
        <v>0</v>
      </c>
    </row>
    <row r="18" spans="1:11">
      <c r="A18" s="68" t="s">
        <v>78</v>
      </c>
      <c r="B18" s="76"/>
      <c r="C18" s="76"/>
      <c r="D18" s="77"/>
      <c r="E18" s="77"/>
      <c r="F18" s="76"/>
      <c r="G18" s="54"/>
      <c r="H18" s="78"/>
      <c r="I18" s="79"/>
      <c r="J18" s="78"/>
      <c r="K18" s="79"/>
    </row>
    <row r="19" spans="1:11" s="82" customFormat="1" ht="25.5">
      <c r="A19" s="75"/>
      <c r="B19" s="25" t="s">
        <v>9</v>
      </c>
      <c r="C19" s="25" t="s">
        <v>161</v>
      </c>
      <c r="D19" s="26" t="s">
        <v>163</v>
      </c>
      <c r="E19" s="26" t="s">
        <v>162</v>
      </c>
      <c r="F19" s="25" t="s">
        <v>21</v>
      </c>
      <c r="G19" s="52">
        <v>10</v>
      </c>
      <c r="H19" s="27"/>
      <c r="I19" s="59">
        <f>+G19*H19</f>
        <v>0</v>
      </c>
      <c r="J19" s="27"/>
      <c r="K19" s="59">
        <f>+G19*H19</f>
        <v>0</v>
      </c>
    </row>
    <row r="20" spans="1:11">
      <c r="A20" s="68" t="s">
        <v>68</v>
      </c>
      <c r="B20" s="36"/>
      <c r="C20" s="36"/>
      <c r="D20" s="34"/>
      <c r="E20" s="34"/>
      <c r="F20" s="36"/>
      <c r="G20" s="53"/>
      <c r="H20" s="37"/>
      <c r="I20" s="38"/>
      <c r="J20" s="37"/>
      <c r="K20" s="38"/>
    </row>
    <row r="21" spans="1:11" ht="38.25">
      <c r="A21" s="19"/>
      <c r="B21" s="15" t="s">
        <v>9</v>
      </c>
      <c r="C21" s="25" t="s">
        <v>83</v>
      </c>
      <c r="D21" s="26" t="s">
        <v>84</v>
      </c>
      <c r="E21" s="26" t="s">
        <v>109</v>
      </c>
      <c r="F21" s="15" t="s">
        <v>17</v>
      </c>
      <c r="G21" s="52">
        <v>10</v>
      </c>
      <c r="H21" s="17"/>
      <c r="I21" s="18">
        <f>+G21*H21</f>
        <v>0</v>
      </c>
      <c r="J21" s="17"/>
      <c r="K21" s="18">
        <f>+G21*H21</f>
        <v>0</v>
      </c>
    </row>
    <row r="22" spans="1:11" ht="25.5">
      <c r="A22" s="20"/>
      <c r="B22" s="15" t="s">
        <v>13</v>
      </c>
      <c r="C22" s="15" t="s">
        <v>26</v>
      </c>
      <c r="D22" s="16" t="s">
        <v>27</v>
      </c>
      <c r="E22" s="26" t="s">
        <v>153</v>
      </c>
      <c r="F22" s="15" t="s">
        <v>17</v>
      </c>
      <c r="G22" s="52">
        <v>10</v>
      </c>
      <c r="H22" s="17"/>
      <c r="I22" s="18">
        <f>+G22*H22</f>
        <v>0</v>
      </c>
      <c r="J22" s="17"/>
      <c r="K22" s="18">
        <f>+G22*H22</f>
        <v>0</v>
      </c>
    </row>
    <row r="23" spans="1:11">
      <c r="A23" s="71" t="s">
        <v>69</v>
      </c>
      <c r="B23" s="44"/>
      <c r="C23" s="44"/>
      <c r="D23" s="45"/>
      <c r="E23" s="45"/>
      <c r="F23" s="44"/>
      <c r="G23" s="55"/>
      <c r="H23" s="46"/>
      <c r="I23" s="50">
        <f>+SUM(I25:I30)</f>
        <v>0</v>
      </c>
      <c r="J23" s="46"/>
      <c r="K23" s="50">
        <f>+SUM(K25:K30)</f>
        <v>0</v>
      </c>
    </row>
    <row r="24" spans="1:11">
      <c r="A24" s="68" t="s">
        <v>70</v>
      </c>
      <c r="B24" s="36"/>
      <c r="C24" s="36"/>
      <c r="D24" s="34"/>
      <c r="E24" s="34"/>
      <c r="F24" s="36"/>
      <c r="G24" s="53"/>
      <c r="H24" s="37"/>
      <c r="I24" s="38"/>
      <c r="J24" s="37"/>
      <c r="K24" s="38"/>
    </row>
    <row r="25" spans="1:11" s="82" customFormat="1" ht="54.75" customHeight="1">
      <c r="A25" s="56"/>
      <c r="B25" s="25" t="s">
        <v>9</v>
      </c>
      <c r="C25" s="25" t="s">
        <v>43</v>
      </c>
      <c r="D25" s="26" t="s">
        <v>44</v>
      </c>
      <c r="E25" s="26" t="s">
        <v>188</v>
      </c>
      <c r="F25" s="25" t="s">
        <v>21</v>
      </c>
      <c r="G25" s="52">
        <v>4</v>
      </c>
      <c r="H25" s="27"/>
      <c r="I25" s="59">
        <f>+G25*H25</f>
        <v>0</v>
      </c>
      <c r="J25" s="27"/>
      <c r="K25" s="59">
        <f>+G25*H25</f>
        <v>0</v>
      </c>
    </row>
    <row r="26" spans="1:11">
      <c r="A26" s="68" t="s">
        <v>79</v>
      </c>
      <c r="B26" s="36"/>
      <c r="C26" s="36"/>
      <c r="D26" s="34"/>
      <c r="E26" s="34"/>
      <c r="F26" s="36"/>
      <c r="G26" s="53"/>
      <c r="H26" s="37"/>
      <c r="I26" s="38"/>
      <c r="J26" s="37"/>
      <c r="K26" s="38"/>
    </row>
    <row r="27" spans="1:11" s="82" customFormat="1" ht="25.5">
      <c r="A27" s="21"/>
      <c r="B27" s="25" t="s">
        <v>9</v>
      </c>
      <c r="C27" s="25" t="s">
        <v>45</v>
      </c>
      <c r="D27" s="26" t="s">
        <v>91</v>
      </c>
      <c r="E27" s="26" t="s">
        <v>125</v>
      </c>
      <c r="F27" s="25" t="s">
        <v>24</v>
      </c>
      <c r="G27" s="52">
        <v>26</v>
      </c>
      <c r="H27" s="17"/>
      <c r="I27" s="18">
        <f>+G27*H27</f>
        <v>0</v>
      </c>
      <c r="J27" s="17"/>
      <c r="K27" s="18">
        <f>+G27*H27</f>
        <v>0</v>
      </c>
    </row>
    <row r="28" spans="1:11">
      <c r="A28" s="39" t="s">
        <v>81</v>
      </c>
      <c r="B28" s="39"/>
      <c r="C28" s="39"/>
      <c r="D28" s="40"/>
      <c r="E28" s="40"/>
      <c r="F28" s="39"/>
      <c r="G28" s="57"/>
      <c r="H28" s="41"/>
      <c r="I28" s="41"/>
      <c r="J28" s="41"/>
      <c r="K28" s="41"/>
    </row>
    <row r="29" spans="1:11" s="82" customFormat="1" ht="38.25">
      <c r="A29" s="19"/>
      <c r="B29" s="25" t="s">
        <v>9</v>
      </c>
      <c r="C29" s="25" t="s">
        <v>48</v>
      </c>
      <c r="D29" s="26" t="s">
        <v>49</v>
      </c>
      <c r="E29" s="26" t="s">
        <v>127</v>
      </c>
      <c r="F29" s="25" t="s">
        <v>17</v>
      </c>
      <c r="G29" s="52">
        <v>26.5</v>
      </c>
      <c r="H29" s="27"/>
      <c r="I29" s="27">
        <f>G29*H29</f>
        <v>0</v>
      </c>
      <c r="J29" s="27"/>
      <c r="K29" s="27">
        <f>G29*H29</f>
        <v>0</v>
      </c>
    </row>
    <row r="30" spans="1:11" s="82" customFormat="1" ht="25.5">
      <c r="A30" s="20"/>
      <c r="B30" s="25" t="s">
        <v>13</v>
      </c>
      <c r="C30" s="25" t="s">
        <v>122</v>
      </c>
      <c r="D30" s="26" t="s">
        <v>123</v>
      </c>
      <c r="E30" s="26" t="s">
        <v>126</v>
      </c>
      <c r="F30" s="25" t="s">
        <v>17</v>
      </c>
      <c r="G30" s="52">
        <v>26.5</v>
      </c>
      <c r="H30" s="27"/>
      <c r="I30" s="27">
        <f>G30*H30</f>
        <v>0</v>
      </c>
      <c r="J30" s="27"/>
      <c r="K30" s="27">
        <f>G30*H30</f>
        <v>0</v>
      </c>
    </row>
    <row r="31" spans="1:11">
      <c r="A31" s="71" t="s">
        <v>128</v>
      </c>
      <c r="B31" s="44"/>
      <c r="C31" s="44"/>
      <c r="D31" s="45"/>
      <c r="E31" s="45"/>
      <c r="F31" s="44"/>
      <c r="G31" s="55"/>
      <c r="H31" s="46"/>
      <c r="I31" s="50">
        <f>+SUM(I33:I35)</f>
        <v>0</v>
      </c>
      <c r="J31" s="46"/>
      <c r="K31" s="50">
        <f>+SUM(K33:K35)</f>
        <v>0</v>
      </c>
    </row>
    <row r="32" spans="1:11">
      <c r="A32" s="68" t="s">
        <v>129</v>
      </c>
      <c r="B32" s="36"/>
      <c r="C32" s="36"/>
      <c r="D32" s="34"/>
      <c r="E32" s="34"/>
      <c r="F32" s="36"/>
      <c r="G32" s="53"/>
      <c r="H32" s="37"/>
      <c r="I32" s="38"/>
      <c r="J32" s="37"/>
      <c r="K32" s="38"/>
    </row>
    <row r="33" spans="1:11" s="150" customFormat="1" ht="25.5">
      <c r="A33" s="151"/>
      <c r="B33" s="146" t="s">
        <v>9</v>
      </c>
      <c r="C33" s="146" t="s">
        <v>130</v>
      </c>
      <c r="D33" s="147" t="s">
        <v>131</v>
      </c>
      <c r="E33" s="147" t="s">
        <v>132</v>
      </c>
      <c r="F33" s="146" t="s">
        <v>90</v>
      </c>
      <c r="G33" s="148">
        <v>60</v>
      </c>
      <c r="H33" s="149"/>
      <c r="I33" s="152">
        <f>+G33*H33</f>
        <v>0</v>
      </c>
      <c r="J33" s="149"/>
      <c r="K33" s="152">
        <f>+G33*H33</f>
        <v>0</v>
      </c>
    </row>
    <row r="34" spans="1:11">
      <c r="A34" s="68" t="s">
        <v>136</v>
      </c>
      <c r="B34" s="36"/>
      <c r="C34" s="36"/>
      <c r="D34" s="34"/>
      <c r="E34" s="34"/>
      <c r="F34" s="36"/>
      <c r="G34" s="53"/>
      <c r="H34" s="37"/>
      <c r="I34" s="38"/>
      <c r="J34" s="37"/>
      <c r="K34" s="38"/>
    </row>
    <row r="35" spans="1:11" s="82" customFormat="1" ht="38.25">
      <c r="A35" s="56"/>
      <c r="B35" s="25" t="s">
        <v>9</v>
      </c>
      <c r="C35" s="25" t="s">
        <v>133</v>
      </c>
      <c r="D35" s="26" t="s">
        <v>134</v>
      </c>
      <c r="E35" s="26" t="s">
        <v>135</v>
      </c>
      <c r="F35" s="25" t="s">
        <v>21</v>
      </c>
      <c r="G35" s="52">
        <v>1.35</v>
      </c>
      <c r="H35" s="27"/>
      <c r="I35" s="59">
        <f>+G35*H35</f>
        <v>0</v>
      </c>
      <c r="J35" s="27"/>
      <c r="K35" s="59">
        <f>+G35*H35</f>
        <v>0</v>
      </c>
    </row>
    <row r="36" spans="1:11">
      <c r="A36" s="71" t="s">
        <v>86</v>
      </c>
      <c r="B36" s="44"/>
      <c r="C36" s="44"/>
      <c r="D36" s="45"/>
      <c r="E36" s="45"/>
      <c r="F36" s="44"/>
      <c r="G36" s="55"/>
      <c r="H36" s="46"/>
      <c r="I36" s="50">
        <f>+SUM(I38:I52)</f>
        <v>0</v>
      </c>
      <c r="J36" s="46"/>
      <c r="K36" s="50">
        <f>+SUM(K38:K52)</f>
        <v>0</v>
      </c>
    </row>
    <row r="37" spans="1:11">
      <c r="A37" s="68" t="s">
        <v>88</v>
      </c>
      <c r="B37" s="36"/>
      <c r="C37" s="36"/>
      <c r="D37" s="34"/>
      <c r="E37" s="34"/>
      <c r="F37" s="36"/>
      <c r="G37" s="53"/>
      <c r="H37" s="37"/>
      <c r="I37" s="38"/>
      <c r="J37" s="37"/>
      <c r="K37" s="38"/>
    </row>
    <row r="38" spans="1:11" s="82" customFormat="1" ht="89.25">
      <c r="A38" s="25"/>
      <c r="B38" s="25" t="s">
        <v>9</v>
      </c>
      <c r="C38" s="83" t="s">
        <v>89</v>
      </c>
      <c r="D38" s="26" t="s">
        <v>124</v>
      </c>
      <c r="E38" s="26" t="s">
        <v>165</v>
      </c>
      <c r="F38" s="83" t="s">
        <v>24</v>
      </c>
      <c r="G38" s="74">
        <v>10</v>
      </c>
      <c r="H38" s="84"/>
      <c r="I38" s="85">
        <f>+G38*H38</f>
        <v>0</v>
      </c>
      <c r="J38" s="84"/>
      <c r="K38" s="85">
        <f>+G38*H38</f>
        <v>0</v>
      </c>
    </row>
    <row r="39" spans="1:11">
      <c r="A39" s="68" t="s">
        <v>139</v>
      </c>
      <c r="B39" s="36"/>
      <c r="C39" s="36"/>
      <c r="D39" s="34"/>
      <c r="E39" s="34"/>
      <c r="F39" s="36"/>
      <c r="G39" s="53"/>
      <c r="H39" s="37"/>
      <c r="I39" s="38"/>
      <c r="J39" s="37"/>
      <c r="K39" s="38"/>
    </row>
    <row r="40" spans="1:11" s="82" customFormat="1" ht="25.5">
      <c r="A40" s="25"/>
      <c r="B40" s="25" t="s">
        <v>9</v>
      </c>
      <c r="C40" s="83" t="s">
        <v>137</v>
      </c>
      <c r="D40" s="26" t="s">
        <v>138</v>
      </c>
      <c r="E40" s="26" t="s">
        <v>141</v>
      </c>
      <c r="F40" s="83" t="s">
        <v>24</v>
      </c>
      <c r="G40" s="74">
        <v>10</v>
      </c>
      <c r="H40" s="84"/>
      <c r="I40" s="85">
        <f>+G40*H40</f>
        <v>0</v>
      </c>
      <c r="J40" s="84"/>
      <c r="K40" s="85">
        <f>+G40*H40</f>
        <v>0</v>
      </c>
    </row>
    <row r="41" spans="1:11">
      <c r="A41" s="68" t="s">
        <v>140</v>
      </c>
      <c r="B41" s="36"/>
      <c r="C41" s="36"/>
      <c r="D41" s="34"/>
      <c r="E41" s="34"/>
      <c r="F41" s="36"/>
      <c r="G41" s="53"/>
      <c r="H41" s="37"/>
      <c r="I41" s="38"/>
      <c r="J41" s="37"/>
      <c r="K41" s="38"/>
    </row>
    <row r="42" spans="1:11" ht="51">
      <c r="A42" s="19"/>
      <c r="B42" s="20" t="s">
        <v>9</v>
      </c>
      <c r="C42" s="56" t="s">
        <v>31</v>
      </c>
      <c r="D42" s="28" t="s">
        <v>33</v>
      </c>
      <c r="E42" s="28"/>
      <c r="F42" s="20" t="s">
        <v>32</v>
      </c>
      <c r="G42" s="65">
        <v>2</v>
      </c>
      <c r="H42" s="29"/>
      <c r="I42" s="18">
        <f t="shared" ref="I42:I51" si="0">+G42*H42</f>
        <v>0</v>
      </c>
      <c r="J42" s="29"/>
      <c r="K42" s="18">
        <f t="shared" ref="K42:K51" si="1">+G42*H42</f>
        <v>0</v>
      </c>
    </row>
    <row r="43" spans="1:11" ht="25.5">
      <c r="A43" s="22"/>
      <c r="B43" s="15" t="s">
        <v>13</v>
      </c>
      <c r="C43" s="15" t="s">
        <v>50</v>
      </c>
      <c r="D43" s="26" t="s">
        <v>61</v>
      </c>
      <c r="E43" s="26" t="s">
        <v>172</v>
      </c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15" t="s">
        <v>16</v>
      </c>
      <c r="C44" s="15" t="s">
        <v>50</v>
      </c>
      <c r="D44" s="16" t="s">
        <v>34</v>
      </c>
      <c r="E44" s="16"/>
      <c r="F44" s="15" t="s">
        <v>15</v>
      </c>
      <c r="G44" s="52">
        <v>2</v>
      </c>
      <c r="H44" s="17"/>
      <c r="I44" s="18">
        <f t="shared" si="0"/>
        <v>0</v>
      </c>
      <c r="J44" s="17"/>
      <c r="K44" s="18">
        <f t="shared" si="1"/>
        <v>0</v>
      </c>
    </row>
    <row r="45" spans="1:11" ht="30.75" customHeight="1">
      <c r="A45" s="22"/>
      <c r="B45" s="15" t="s">
        <v>18</v>
      </c>
      <c r="C45" s="15" t="s">
        <v>35</v>
      </c>
      <c r="D45" s="26" t="s">
        <v>36</v>
      </c>
      <c r="E45" s="16"/>
      <c r="F45" s="15" t="s">
        <v>15</v>
      </c>
      <c r="G45" s="52">
        <v>1</v>
      </c>
      <c r="H45" s="17"/>
      <c r="I45" s="18">
        <f t="shared" si="0"/>
        <v>0</v>
      </c>
      <c r="J45" s="17"/>
      <c r="K45" s="18">
        <f t="shared" si="1"/>
        <v>0</v>
      </c>
    </row>
    <row r="46" spans="1:11">
      <c r="A46" s="22"/>
      <c r="B46" s="25" t="s">
        <v>19</v>
      </c>
      <c r="C46" s="15" t="s">
        <v>37</v>
      </c>
      <c r="D46" s="16" t="s">
        <v>38</v>
      </c>
      <c r="E46" s="16"/>
      <c r="F46" s="15" t="s">
        <v>15</v>
      </c>
      <c r="G46" s="52">
        <v>1</v>
      </c>
      <c r="H46" s="17"/>
      <c r="I46" s="18">
        <f t="shared" si="0"/>
        <v>0</v>
      </c>
      <c r="J46" s="17"/>
      <c r="K46" s="18">
        <f t="shared" si="1"/>
        <v>0</v>
      </c>
    </row>
    <row r="47" spans="1:11" s="82" customFormat="1">
      <c r="A47" s="22"/>
      <c r="B47" s="42" t="s">
        <v>20</v>
      </c>
      <c r="C47" s="42" t="s">
        <v>171</v>
      </c>
      <c r="D47" s="43" t="s">
        <v>55</v>
      </c>
      <c r="E47" s="43" t="s">
        <v>175</v>
      </c>
      <c r="F47" s="42" t="s">
        <v>32</v>
      </c>
      <c r="G47" s="66">
        <v>1</v>
      </c>
      <c r="H47" s="24"/>
      <c r="I47" s="18">
        <f t="shared" si="0"/>
        <v>0</v>
      </c>
      <c r="J47" s="24"/>
      <c r="K47" s="18">
        <f t="shared" si="1"/>
        <v>0</v>
      </c>
    </row>
    <row r="48" spans="1:11" s="82" customFormat="1">
      <c r="A48" s="22"/>
      <c r="B48" s="25" t="s">
        <v>22</v>
      </c>
      <c r="C48" s="42" t="s">
        <v>53</v>
      </c>
      <c r="D48" s="43" t="s">
        <v>56</v>
      </c>
      <c r="E48" s="23"/>
      <c r="F48" s="42" t="s">
        <v>32</v>
      </c>
      <c r="G48" s="66">
        <v>1</v>
      </c>
      <c r="H48" s="24"/>
      <c r="I48" s="18">
        <f t="shared" si="0"/>
        <v>0</v>
      </c>
      <c r="J48" s="24"/>
      <c r="K48" s="18">
        <f t="shared" si="1"/>
        <v>0</v>
      </c>
    </row>
    <row r="49" spans="1:11">
      <c r="A49" s="22"/>
      <c r="B49" s="42" t="s">
        <v>73</v>
      </c>
      <c r="C49" s="42" t="s">
        <v>168</v>
      </c>
      <c r="D49" s="43" t="s">
        <v>186</v>
      </c>
      <c r="E49" s="43" t="s">
        <v>185</v>
      </c>
      <c r="F49" s="42" t="s">
        <v>32</v>
      </c>
      <c r="G49" s="66">
        <v>1</v>
      </c>
      <c r="H49" s="24"/>
      <c r="I49" s="18">
        <f t="shared" si="0"/>
        <v>0</v>
      </c>
      <c r="J49" s="24"/>
      <c r="K49" s="18">
        <f t="shared" si="1"/>
        <v>0</v>
      </c>
    </row>
    <row r="50" spans="1:11" s="82" customFormat="1">
      <c r="A50" s="22"/>
      <c r="B50" s="25" t="s">
        <v>74</v>
      </c>
      <c r="C50" s="42" t="s">
        <v>180</v>
      </c>
      <c r="D50" s="43" t="s">
        <v>110</v>
      </c>
      <c r="E50" s="43" t="s">
        <v>173</v>
      </c>
      <c r="F50" s="42" t="s">
        <v>32</v>
      </c>
      <c r="G50" s="66">
        <v>1</v>
      </c>
      <c r="H50" s="24"/>
      <c r="I50" s="18">
        <f t="shared" si="0"/>
        <v>0</v>
      </c>
      <c r="J50" s="24"/>
      <c r="K50" s="18">
        <f t="shared" si="1"/>
        <v>0</v>
      </c>
    </row>
    <row r="51" spans="1:11" ht="25.5">
      <c r="A51" s="22"/>
      <c r="B51" s="42" t="s">
        <v>179</v>
      </c>
      <c r="C51" s="42" t="s">
        <v>51</v>
      </c>
      <c r="D51" s="43" t="s">
        <v>52</v>
      </c>
      <c r="E51" s="23"/>
      <c r="F51" s="42" t="s">
        <v>32</v>
      </c>
      <c r="G51" s="66">
        <v>5</v>
      </c>
      <c r="H51" s="24"/>
      <c r="I51" s="18">
        <f t="shared" si="0"/>
        <v>0</v>
      </c>
      <c r="J51" s="24"/>
      <c r="K51" s="18">
        <f t="shared" si="1"/>
        <v>0</v>
      </c>
    </row>
    <row r="52" spans="1:11">
      <c r="A52" s="68" t="s">
        <v>257</v>
      </c>
      <c r="B52" s="36"/>
      <c r="C52" s="36"/>
      <c r="D52" s="34"/>
      <c r="E52" s="34"/>
      <c r="F52" s="36"/>
      <c r="G52" s="53"/>
      <c r="H52" s="37"/>
      <c r="I52" s="38"/>
      <c r="J52" s="37"/>
      <c r="K52" s="38"/>
    </row>
    <row r="53" spans="1:11">
      <c r="A53" s="70" t="s">
        <v>87</v>
      </c>
      <c r="B53" s="44"/>
      <c r="C53" s="44"/>
      <c r="D53" s="45"/>
      <c r="E53" s="45"/>
      <c r="F53" s="44"/>
      <c r="G53" s="55"/>
      <c r="H53" s="46"/>
      <c r="I53" s="50"/>
      <c r="J53" s="50">
        <f>+SUM(J54)</f>
        <v>0</v>
      </c>
      <c r="K53" s="50">
        <f>+SUM(K54)</f>
        <v>0</v>
      </c>
    </row>
    <row r="54" spans="1:11" ht="38.25">
      <c r="A54" s="15"/>
      <c r="B54" s="20" t="s">
        <v>9</v>
      </c>
      <c r="C54" s="20" t="s">
        <v>39</v>
      </c>
      <c r="D54" s="28" t="s">
        <v>40</v>
      </c>
      <c r="E54" s="28"/>
      <c r="F54" s="56" t="s">
        <v>57</v>
      </c>
      <c r="G54" s="51">
        <v>10</v>
      </c>
      <c r="H54" s="29">
        <f>K7+K10+K23+K31+K36</f>
        <v>0</v>
      </c>
      <c r="I54" s="18"/>
      <c r="J54" s="18">
        <f>0.1*H54</f>
        <v>0</v>
      </c>
      <c r="K54" s="18">
        <f>0.1*H54</f>
        <v>0</v>
      </c>
    </row>
  </sheetData>
  <conditionalFormatting sqref="I1:K1048576">
    <cfRule type="cellIs" dxfId="20" priority="1" stopIfTrue="1" operator="equal">
      <formula>"0,00 EUR"</formula>
    </cfRule>
  </conditionalFormatting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2: Tehnopolis Celje&amp;R&amp;"Arial,Krepko"&amp;11Izdelal:
Cestni inženiring d.o.o.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3DF66-2B0F-495F-8B8C-6E37BE95510F}">
  <dimension ref="A1:K58"/>
  <sheetViews>
    <sheetView view="pageLayout" topLeftCell="A49" zoomScale="90" zoomScaleNormal="85" zoomScaleSheetLayoutView="85" zoomScalePageLayoutView="90" workbookViewId="0">
      <selection activeCell="E69" sqref="E69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256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164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I7+I12+I24+I32+I36+I41</f>
        <v>0</v>
      </c>
      <c r="J6" s="72" t="e">
        <f>#REF!+J57</f>
        <v>#REF!</v>
      </c>
      <c r="K6" s="72">
        <f>K7+K12+K24+K32+K36+K41+K57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+SUM(I10:I11)</f>
        <v>0</v>
      </c>
      <c r="J7" s="49"/>
      <c r="K7" s="50">
        <f>+SUM(K10:K11)</f>
        <v>0</v>
      </c>
    </row>
    <row r="8" spans="1:11">
      <c r="A8" s="69" t="s">
        <v>157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158</v>
      </c>
      <c r="D9" s="26" t="s">
        <v>159</v>
      </c>
      <c r="E9" s="26" t="s">
        <v>160</v>
      </c>
      <c r="F9" s="25" t="s">
        <v>155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69" t="s">
        <v>154</v>
      </c>
      <c r="B10" s="32"/>
      <c r="C10" s="32"/>
      <c r="D10" s="33"/>
      <c r="E10" s="34"/>
      <c r="F10" s="32"/>
      <c r="G10" s="53"/>
      <c r="H10" s="35"/>
      <c r="I10" s="38"/>
      <c r="J10" s="35"/>
      <c r="K10" s="38"/>
    </row>
    <row r="11" spans="1:11" s="82" customFormat="1">
      <c r="A11" s="123"/>
      <c r="B11" s="124" t="s">
        <v>9</v>
      </c>
      <c r="C11" s="81" t="s">
        <v>62</v>
      </c>
      <c r="D11" s="125" t="s">
        <v>28</v>
      </c>
      <c r="E11" s="26"/>
      <c r="F11" s="81" t="s">
        <v>15</v>
      </c>
      <c r="G11" s="126">
        <v>2</v>
      </c>
      <c r="H11" s="127"/>
      <c r="I11" s="18">
        <f>+G11*H11</f>
        <v>0</v>
      </c>
      <c r="J11" s="127"/>
      <c r="K11" s="18">
        <f>+G11*H11</f>
        <v>0</v>
      </c>
    </row>
    <row r="12" spans="1:11">
      <c r="A12" s="70" t="s">
        <v>64</v>
      </c>
      <c r="B12" s="44"/>
      <c r="C12" s="44"/>
      <c r="D12" s="45"/>
      <c r="E12" s="45"/>
      <c r="F12" s="44"/>
      <c r="G12" s="55"/>
      <c r="H12" s="46"/>
      <c r="I12" s="50">
        <f>+SUM(I14:I23)</f>
        <v>0</v>
      </c>
      <c r="J12" s="46"/>
      <c r="K12" s="50">
        <f>+SUM(K14:K23)</f>
        <v>0</v>
      </c>
    </row>
    <row r="13" spans="1:11">
      <c r="A13" s="68" t="s">
        <v>65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153" customFormat="1" ht="25.5">
      <c r="A14" s="42"/>
      <c r="B14" s="25" t="s">
        <v>9</v>
      </c>
      <c r="C14" s="25" t="s">
        <v>167</v>
      </c>
      <c r="D14" s="26" t="s">
        <v>166</v>
      </c>
      <c r="E14" s="26" t="s">
        <v>156</v>
      </c>
      <c r="F14" s="25" t="s">
        <v>21</v>
      </c>
      <c r="G14" s="52">
        <v>22.5</v>
      </c>
      <c r="H14" s="27"/>
      <c r="I14" s="59">
        <f>+G14*H14</f>
        <v>0</v>
      </c>
      <c r="J14" s="27"/>
      <c r="K14" s="59">
        <f>+G14*H14</f>
        <v>0</v>
      </c>
    </row>
    <row r="15" spans="1:11">
      <c r="A15" s="68" t="s">
        <v>66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38.25">
      <c r="A16" s="15"/>
      <c r="B16" s="15" t="s">
        <v>9</v>
      </c>
      <c r="C16" s="15" t="s">
        <v>41</v>
      </c>
      <c r="D16" s="16" t="s">
        <v>42</v>
      </c>
      <c r="E16" s="26" t="s">
        <v>189</v>
      </c>
      <c r="F16" s="15" t="s">
        <v>17</v>
      </c>
      <c r="G16" s="52">
        <v>68.5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67</v>
      </c>
      <c r="B17" s="36"/>
      <c r="C17" s="36"/>
      <c r="D17" s="34"/>
      <c r="E17" s="34"/>
      <c r="F17" s="36"/>
      <c r="G17" s="53"/>
      <c r="H17" s="37"/>
      <c r="I17" s="38"/>
      <c r="J17" s="37"/>
      <c r="K17" s="38"/>
    </row>
    <row r="18" spans="1:11" s="82" customFormat="1" ht="25.5">
      <c r="A18" s="15"/>
      <c r="B18" s="15" t="s">
        <v>9</v>
      </c>
      <c r="C18" s="25" t="s">
        <v>76</v>
      </c>
      <c r="D18" s="26" t="s">
        <v>77</v>
      </c>
      <c r="E18" s="16"/>
      <c r="F18" s="15" t="s">
        <v>17</v>
      </c>
      <c r="G18" s="52">
        <v>68.5</v>
      </c>
      <c r="H18" s="17"/>
      <c r="I18" s="18">
        <f>+G18*H18</f>
        <v>0</v>
      </c>
      <c r="J18" s="17"/>
      <c r="K18" s="18">
        <f>+G18*H18</f>
        <v>0</v>
      </c>
    </row>
    <row r="19" spans="1:11">
      <c r="A19" s="68" t="s">
        <v>78</v>
      </c>
      <c r="B19" s="76"/>
      <c r="C19" s="76"/>
      <c r="D19" s="77"/>
      <c r="E19" s="77"/>
      <c r="F19" s="76"/>
      <c r="G19" s="54"/>
      <c r="H19" s="78"/>
      <c r="I19" s="79"/>
      <c r="J19" s="78"/>
      <c r="K19" s="79"/>
    </row>
    <row r="20" spans="1:11" s="82" customFormat="1" ht="25.5">
      <c r="A20" s="75"/>
      <c r="B20" s="25" t="s">
        <v>9</v>
      </c>
      <c r="C20" s="25" t="s">
        <v>161</v>
      </c>
      <c r="D20" s="26" t="s">
        <v>163</v>
      </c>
      <c r="E20" s="26" t="s">
        <v>162</v>
      </c>
      <c r="F20" s="25" t="s">
        <v>21</v>
      </c>
      <c r="G20" s="52">
        <v>20</v>
      </c>
      <c r="H20" s="27"/>
      <c r="I20" s="59">
        <f>+G20*H20</f>
        <v>0</v>
      </c>
      <c r="J20" s="27"/>
      <c r="K20" s="59">
        <f>+G20*H20</f>
        <v>0</v>
      </c>
    </row>
    <row r="21" spans="1:11">
      <c r="A21" s="68" t="s">
        <v>68</v>
      </c>
      <c r="B21" s="36"/>
      <c r="C21" s="36"/>
      <c r="D21" s="34"/>
      <c r="E21" s="34"/>
      <c r="F21" s="36"/>
      <c r="G21" s="53"/>
      <c r="H21" s="37"/>
      <c r="I21" s="38"/>
      <c r="J21" s="37"/>
      <c r="K21" s="38"/>
    </row>
    <row r="22" spans="1:11" ht="38.25">
      <c r="A22" s="19"/>
      <c r="B22" s="15" t="s">
        <v>9</v>
      </c>
      <c r="C22" s="25" t="s">
        <v>83</v>
      </c>
      <c r="D22" s="26" t="s">
        <v>84</v>
      </c>
      <c r="E22" s="26" t="s">
        <v>85</v>
      </c>
      <c r="F22" s="15" t="s">
        <v>17</v>
      </c>
      <c r="G22" s="52">
        <v>7</v>
      </c>
      <c r="H22" s="17"/>
      <c r="I22" s="18">
        <f>+G22*H22</f>
        <v>0</v>
      </c>
      <c r="J22" s="17"/>
      <c r="K22" s="18">
        <f>+G22*H22</f>
        <v>0</v>
      </c>
    </row>
    <row r="23" spans="1:11" ht="25.5">
      <c r="A23" s="20"/>
      <c r="B23" s="15" t="s">
        <v>13</v>
      </c>
      <c r="C23" s="15" t="s">
        <v>26</v>
      </c>
      <c r="D23" s="16" t="s">
        <v>27</v>
      </c>
      <c r="E23" s="26" t="s">
        <v>153</v>
      </c>
      <c r="F23" s="15" t="s">
        <v>17</v>
      </c>
      <c r="G23" s="52">
        <v>8.6</v>
      </c>
      <c r="H23" s="17"/>
      <c r="I23" s="18">
        <f>+G23*H23</f>
        <v>0</v>
      </c>
      <c r="J23" s="17"/>
      <c r="K23" s="18">
        <f>+G23*H23</f>
        <v>0</v>
      </c>
    </row>
    <row r="24" spans="1:11">
      <c r="A24" s="71" t="s">
        <v>69</v>
      </c>
      <c r="B24" s="44"/>
      <c r="C24" s="44"/>
      <c r="D24" s="45"/>
      <c r="E24" s="45"/>
      <c r="F24" s="44"/>
      <c r="G24" s="55"/>
      <c r="H24" s="46"/>
      <c r="I24" s="50">
        <f>+SUM(I26:I31)</f>
        <v>0</v>
      </c>
      <c r="J24" s="46"/>
      <c r="K24" s="50">
        <f>+SUM(K26:K31)</f>
        <v>0</v>
      </c>
    </row>
    <row r="25" spans="1:11">
      <c r="A25" s="68" t="s">
        <v>70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58.5" customHeight="1">
      <c r="A26" s="56"/>
      <c r="B26" s="25" t="s">
        <v>9</v>
      </c>
      <c r="C26" s="25" t="s">
        <v>43</v>
      </c>
      <c r="D26" s="26" t="s">
        <v>44</v>
      </c>
      <c r="E26" s="26" t="s">
        <v>188</v>
      </c>
      <c r="F26" s="25" t="s">
        <v>21</v>
      </c>
      <c r="G26" s="52">
        <v>12.4</v>
      </c>
      <c r="H26" s="27"/>
      <c r="I26" s="59">
        <f>+G26*H26</f>
        <v>0</v>
      </c>
      <c r="J26" s="27"/>
      <c r="K26" s="59">
        <f>+G26*H26</f>
        <v>0</v>
      </c>
    </row>
    <row r="27" spans="1:11">
      <c r="A27" s="68" t="s">
        <v>79</v>
      </c>
      <c r="B27" s="36"/>
      <c r="C27" s="36"/>
      <c r="D27" s="34"/>
      <c r="E27" s="34"/>
      <c r="F27" s="36"/>
      <c r="G27" s="53"/>
      <c r="H27" s="37"/>
      <c r="I27" s="38"/>
      <c r="J27" s="37"/>
      <c r="K27" s="38"/>
    </row>
    <row r="28" spans="1:11" s="82" customFormat="1" ht="25.5">
      <c r="A28" s="21"/>
      <c r="B28" s="25" t="s">
        <v>9</v>
      </c>
      <c r="C28" s="25" t="s">
        <v>45</v>
      </c>
      <c r="D28" s="26" t="s">
        <v>91</v>
      </c>
      <c r="E28" s="26" t="s">
        <v>125</v>
      </c>
      <c r="F28" s="25" t="s">
        <v>24</v>
      </c>
      <c r="G28" s="52">
        <v>30</v>
      </c>
      <c r="H28" s="17"/>
      <c r="I28" s="18">
        <f>+G28*H28</f>
        <v>0</v>
      </c>
      <c r="J28" s="17"/>
      <c r="K28" s="18">
        <f>+G28*H28</f>
        <v>0</v>
      </c>
    </row>
    <row r="29" spans="1:11">
      <c r="A29" s="39" t="s">
        <v>81</v>
      </c>
      <c r="B29" s="39"/>
      <c r="C29" s="39"/>
      <c r="D29" s="40"/>
      <c r="E29" s="40"/>
      <c r="F29" s="39"/>
      <c r="G29" s="57"/>
      <c r="H29" s="41"/>
      <c r="I29" s="41"/>
      <c r="J29" s="41"/>
      <c r="K29" s="41"/>
    </row>
    <row r="30" spans="1:11" s="82" customFormat="1" ht="38.25">
      <c r="A30" s="19"/>
      <c r="B30" s="25" t="s">
        <v>9</v>
      </c>
      <c r="C30" s="25" t="s">
        <v>48</v>
      </c>
      <c r="D30" s="26" t="s">
        <v>49</v>
      </c>
      <c r="E30" s="26" t="s">
        <v>127</v>
      </c>
      <c r="F30" s="25" t="s">
        <v>17</v>
      </c>
      <c r="G30" s="52">
        <v>68.5</v>
      </c>
      <c r="H30" s="27"/>
      <c r="I30" s="27">
        <f>G30*H30</f>
        <v>0</v>
      </c>
      <c r="J30" s="27"/>
      <c r="K30" s="27">
        <f>G30*H30</f>
        <v>0</v>
      </c>
    </row>
    <row r="31" spans="1:11" s="82" customFormat="1" ht="25.5">
      <c r="A31" s="22"/>
      <c r="B31" s="25" t="s">
        <v>13</v>
      </c>
      <c r="C31" s="25" t="s">
        <v>122</v>
      </c>
      <c r="D31" s="26" t="s">
        <v>123</v>
      </c>
      <c r="E31" s="26" t="s">
        <v>126</v>
      </c>
      <c r="F31" s="25" t="s">
        <v>17</v>
      </c>
      <c r="G31" s="52">
        <v>68.5</v>
      </c>
      <c r="H31" s="27"/>
      <c r="I31" s="27">
        <f>G31*H31</f>
        <v>0</v>
      </c>
      <c r="J31" s="27"/>
      <c r="K31" s="27">
        <f>G31*H31</f>
        <v>0</v>
      </c>
    </row>
    <row r="32" spans="1:11">
      <c r="A32" s="70" t="s">
        <v>71</v>
      </c>
      <c r="B32" s="44"/>
      <c r="C32" s="44"/>
      <c r="D32" s="45"/>
      <c r="E32" s="45"/>
      <c r="F32" s="44"/>
      <c r="G32" s="55"/>
      <c r="H32" s="46"/>
      <c r="I32" s="50">
        <f>+SUM(I33:I35)</f>
        <v>0</v>
      </c>
      <c r="J32" s="46"/>
      <c r="K32" s="50">
        <f>+SUM(K33:K35)</f>
        <v>0</v>
      </c>
    </row>
    <row r="33" spans="1:11">
      <c r="A33" s="39" t="s">
        <v>72</v>
      </c>
      <c r="B33" s="39"/>
      <c r="C33" s="39"/>
      <c r="D33" s="39"/>
      <c r="E33" s="39"/>
      <c r="F33" s="39"/>
      <c r="G33" s="58"/>
      <c r="H33" s="39"/>
      <c r="I33" s="39"/>
      <c r="J33" s="39"/>
      <c r="K33" s="39"/>
    </row>
    <row r="34" spans="1:11" s="82" customFormat="1" ht="25.5">
      <c r="A34" s="19"/>
      <c r="B34" s="25" t="s">
        <v>9</v>
      </c>
      <c r="C34" s="83" t="s">
        <v>29</v>
      </c>
      <c r="D34" s="26" t="s">
        <v>30</v>
      </c>
      <c r="E34" s="26"/>
      <c r="F34" s="83" t="s">
        <v>15</v>
      </c>
      <c r="G34" s="74">
        <v>1</v>
      </c>
      <c r="H34" s="84"/>
      <c r="I34" s="85">
        <f>+G34*H34</f>
        <v>0</v>
      </c>
      <c r="J34" s="84"/>
      <c r="K34" s="85">
        <f>+G34*H34</f>
        <v>0</v>
      </c>
    </row>
    <row r="35" spans="1:11" s="82" customFormat="1" ht="25.5">
      <c r="A35" s="22"/>
      <c r="B35" s="25" t="s">
        <v>13</v>
      </c>
      <c r="C35" s="83" t="s">
        <v>59</v>
      </c>
      <c r="D35" s="26" t="s">
        <v>58</v>
      </c>
      <c r="E35" s="26"/>
      <c r="F35" s="83" t="s">
        <v>15</v>
      </c>
      <c r="G35" s="74">
        <v>1</v>
      </c>
      <c r="H35" s="84"/>
      <c r="I35" s="85">
        <f>+G35*H35</f>
        <v>0</v>
      </c>
      <c r="J35" s="84"/>
      <c r="K35" s="85">
        <f>+G35*H35</f>
        <v>0</v>
      </c>
    </row>
    <row r="36" spans="1:11">
      <c r="A36" s="70" t="s">
        <v>142</v>
      </c>
      <c r="B36" s="44"/>
      <c r="C36" s="44"/>
      <c r="D36" s="45"/>
      <c r="E36" s="45"/>
      <c r="F36" s="44"/>
      <c r="G36" s="55"/>
      <c r="H36" s="46"/>
      <c r="I36" s="50">
        <f>+SUM(I38:I40)</f>
        <v>0</v>
      </c>
      <c r="J36" s="46"/>
      <c r="K36" s="50">
        <f>+SUM(K38:K40)</f>
        <v>0</v>
      </c>
    </row>
    <row r="37" spans="1:11">
      <c r="A37" s="68" t="s">
        <v>143</v>
      </c>
      <c r="B37" s="36"/>
      <c r="C37" s="36"/>
      <c r="D37" s="34"/>
      <c r="E37" s="34"/>
      <c r="F37" s="36"/>
      <c r="G37" s="53"/>
      <c r="H37" s="37"/>
      <c r="I37" s="38"/>
      <c r="J37" s="37"/>
      <c r="K37" s="38"/>
    </row>
    <row r="38" spans="1:11" s="82" customFormat="1" ht="25.5">
      <c r="A38" s="56"/>
      <c r="B38" s="25" t="s">
        <v>9</v>
      </c>
      <c r="C38" s="25" t="s">
        <v>130</v>
      </c>
      <c r="D38" s="26" t="s">
        <v>131</v>
      </c>
      <c r="E38" s="26" t="s">
        <v>132</v>
      </c>
      <c r="F38" s="25" t="s">
        <v>90</v>
      </c>
      <c r="G38" s="52">
        <v>60</v>
      </c>
      <c r="H38" s="27"/>
      <c r="I38" s="59">
        <f>+G38*H38</f>
        <v>0</v>
      </c>
      <c r="J38" s="27"/>
      <c r="K38" s="59">
        <f>+G38*H38</f>
        <v>0</v>
      </c>
    </row>
    <row r="39" spans="1:11">
      <c r="A39" s="68" t="s">
        <v>144</v>
      </c>
      <c r="B39" s="36"/>
      <c r="C39" s="36"/>
      <c r="D39" s="34"/>
      <c r="E39" s="34"/>
      <c r="F39" s="36"/>
      <c r="G39" s="53"/>
      <c r="H39" s="37"/>
      <c r="I39" s="38"/>
      <c r="J39" s="37"/>
      <c r="K39" s="38"/>
    </row>
    <row r="40" spans="1:11" s="82" customFormat="1" ht="38.25">
      <c r="A40" s="56"/>
      <c r="B40" s="25" t="s">
        <v>9</v>
      </c>
      <c r="C40" s="25" t="s">
        <v>133</v>
      </c>
      <c r="D40" s="26" t="s">
        <v>134</v>
      </c>
      <c r="E40" s="26" t="s">
        <v>135</v>
      </c>
      <c r="F40" s="25" t="s">
        <v>21</v>
      </c>
      <c r="G40" s="52">
        <v>1.35</v>
      </c>
      <c r="H40" s="27"/>
      <c r="I40" s="59">
        <f>+G40*H40</f>
        <v>0</v>
      </c>
      <c r="J40" s="27"/>
      <c r="K40" s="59">
        <f>+G40*H40</f>
        <v>0</v>
      </c>
    </row>
    <row r="41" spans="1:11">
      <c r="A41" s="71" t="s">
        <v>145</v>
      </c>
      <c r="B41" s="44"/>
      <c r="C41" s="44"/>
      <c r="D41" s="45"/>
      <c r="E41" s="45"/>
      <c r="F41" s="44"/>
      <c r="G41" s="55"/>
      <c r="H41" s="46"/>
      <c r="I41" s="50">
        <f>+SUM(I43:I56)</f>
        <v>0</v>
      </c>
      <c r="J41" s="46"/>
      <c r="K41" s="50">
        <f>+SUM(K43:K56)</f>
        <v>0</v>
      </c>
    </row>
    <row r="42" spans="1:11">
      <c r="A42" s="68" t="s">
        <v>146</v>
      </c>
      <c r="B42" s="36"/>
      <c r="C42" s="36"/>
      <c r="D42" s="34"/>
      <c r="E42" s="34"/>
      <c r="F42" s="36"/>
      <c r="G42" s="53"/>
      <c r="H42" s="37"/>
      <c r="I42" s="38"/>
      <c r="J42" s="37"/>
      <c r="K42" s="38"/>
    </row>
    <row r="43" spans="1:11" s="82" customFormat="1" ht="89.25">
      <c r="A43" s="25"/>
      <c r="B43" s="25" t="s">
        <v>9</v>
      </c>
      <c r="C43" s="83" t="s">
        <v>89</v>
      </c>
      <c r="D43" s="26" t="s">
        <v>124</v>
      </c>
      <c r="E43" s="26" t="s">
        <v>165</v>
      </c>
      <c r="F43" s="83" t="s">
        <v>24</v>
      </c>
      <c r="G43" s="74">
        <v>10</v>
      </c>
      <c r="H43" s="84"/>
      <c r="I43" s="85">
        <f>+G43*H43</f>
        <v>0</v>
      </c>
      <c r="J43" s="84"/>
      <c r="K43" s="85">
        <f>+G43*H43</f>
        <v>0</v>
      </c>
    </row>
    <row r="44" spans="1:11">
      <c r="A44" s="68" t="s">
        <v>147</v>
      </c>
      <c r="B44" s="36"/>
      <c r="C44" s="36"/>
      <c r="D44" s="34"/>
      <c r="E44" s="34"/>
      <c r="F44" s="36"/>
      <c r="G44" s="53"/>
      <c r="H44" s="37"/>
      <c r="I44" s="38"/>
      <c r="J44" s="37"/>
      <c r="K44" s="38"/>
    </row>
    <row r="45" spans="1:11" s="82" customFormat="1" ht="25.5">
      <c r="A45" s="25"/>
      <c r="B45" s="25" t="s">
        <v>9</v>
      </c>
      <c r="C45" s="83" t="s">
        <v>137</v>
      </c>
      <c r="D45" s="26" t="s">
        <v>138</v>
      </c>
      <c r="E45" s="26" t="s">
        <v>141</v>
      </c>
      <c r="F45" s="83" t="s">
        <v>24</v>
      </c>
      <c r="G45" s="74">
        <v>10</v>
      </c>
      <c r="H45" s="84"/>
      <c r="I45" s="85">
        <f>+G45*H45</f>
        <v>0</v>
      </c>
      <c r="J45" s="84"/>
      <c r="K45" s="85">
        <f>+G45*H45</f>
        <v>0</v>
      </c>
    </row>
    <row r="46" spans="1:11">
      <c r="A46" s="68" t="s">
        <v>148</v>
      </c>
      <c r="B46" s="36"/>
      <c r="C46" s="36"/>
      <c r="D46" s="34"/>
      <c r="E46" s="34"/>
      <c r="F46" s="36"/>
      <c r="G46" s="53"/>
      <c r="H46" s="37"/>
      <c r="I46" s="38"/>
      <c r="J46" s="37"/>
      <c r="K46" s="38"/>
    </row>
    <row r="47" spans="1:11" ht="51">
      <c r="A47" s="19"/>
      <c r="B47" s="20" t="s">
        <v>9</v>
      </c>
      <c r="C47" s="56" t="s">
        <v>31</v>
      </c>
      <c r="D47" s="28" t="s">
        <v>33</v>
      </c>
      <c r="E47" s="28"/>
      <c r="F47" s="20" t="s">
        <v>32</v>
      </c>
      <c r="G47" s="65">
        <v>2</v>
      </c>
      <c r="H47" s="29"/>
      <c r="I47" s="18">
        <f>+G47*H47</f>
        <v>0</v>
      </c>
      <c r="J47" s="29"/>
      <c r="K47" s="18">
        <f t="shared" ref="K47:K55" si="0">+G47*H47</f>
        <v>0</v>
      </c>
    </row>
    <row r="48" spans="1:11">
      <c r="A48" s="22"/>
      <c r="B48" s="25" t="s">
        <v>13</v>
      </c>
      <c r="C48" s="15" t="s">
        <v>50</v>
      </c>
      <c r="D48" s="16" t="s">
        <v>34</v>
      </c>
      <c r="E48" s="16"/>
      <c r="F48" s="15" t="s">
        <v>15</v>
      </c>
      <c r="G48" s="52">
        <v>1</v>
      </c>
      <c r="H48" s="17"/>
      <c r="I48" s="18">
        <f>+G48*H48</f>
        <v>0</v>
      </c>
      <c r="J48" s="17"/>
      <c r="K48" s="18">
        <f t="shared" si="0"/>
        <v>0</v>
      </c>
    </row>
    <row r="49" spans="1:11" ht="30.75" customHeight="1">
      <c r="A49" s="22"/>
      <c r="B49" s="25" t="s">
        <v>16</v>
      </c>
      <c r="C49" s="15" t="s">
        <v>35</v>
      </c>
      <c r="D49" s="26" t="s">
        <v>36</v>
      </c>
      <c r="E49" s="16"/>
      <c r="F49" s="15" t="s">
        <v>15</v>
      </c>
      <c r="G49" s="52">
        <v>1</v>
      </c>
      <c r="H49" s="17"/>
      <c r="I49" s="18">
        <f>+G49*H49</f>
        <v>0</v>
      </c>
      <c r="J49" s="17"/>
      <c r="K49" s="18">
        <f t="shared" si="0"/>
        <v>0</v>
      </c>
    </row>
    <row r="50" spans="1:11">
      <c r="A50" s="22"/>
      <c r="B50" s="25" t="s">
        <v>18</v>
      </c>
      <c r="C50" s="15" t="s">
        <v>37</v>
      </c>
      <c r="D50" s="16" t="s">
        <v>38</v>
      </c>
      <c r="E50" s="16"/>
      <c r="F50" s="15" t="s">
        <v>15</v>
      </c>
      <c r="G50" s="52">
        <v>1</v>
      </c>
      <c r="H50" s="17"/>
      <c r="I50" s="18">
        <f>+G50*H50</f>
        <v>0</v>
      </c>
      <c r="J50" s="17"/>
      <c r="K50" s="18">
        <f t="shared" si="0"/>
        <v>0</v>
      </c>
    </row>
    <row r="51" spans="1:11" s="82" customFormat="1" ht="39.75" customHeight="1">
      <c r="A51" s="22"/>
      <c r="B51" s="42" t="s">
        <v>19</v>
      </c>
      <c r="C51" s="42" t="s">
        <v>171</v>
      </c>
      <c r="D51" s="43" t="s">
        <v>55</v>
      </c>
      <c r="E51" s="43" t="s">
        <v>178</v>
      </c>
      <c r="F51" s="42" t="s">
        <v>32</v>
      </c>
      <c r="G51" s="66">
        <v>1</v>
      </c>
      <c r="H51" s="24"/>
      <c r="I51" s="18">
        <f>+H51*G51</f>
        <v>0</v>
      </c>
      <c r="J51" s="24"/>
      <c r="K51" s="18">
        <f t="shared" si="0"/>
        <v>0</v>
      </c>
    </row>
    <row r="52" spans="1:11" s="82" customFormat="1" ht="39.75" customHeight="1">
      <c r="A52" s="22"/>
      <c r="B52" s="25" t="s">
        <v>20</v>
      </c>
      <c r="C52" s="42" t="s">
        <v>53</v>
      </c>
      <c r="D52" s="43" t="s">
        <v>56</v>
      </c>
      <c r="E52" s="43" t="s">
        <v>177</v>
      </c>
      <c r="F52" s="42" t="s">
        <v>32</v>
      </c>
      <c r="G52" s="66">
        <v>1</v>
      </c>
      <c r="H52" s="24"/>
      <c r="I52" s="18">
        <f>+G52*H52</f>
        <v>0</v>
      </c>
      <c r="J52" s="24"/>
      <c r="K52" s="18">
        <f t="shared" si="0"/>
        <v>0</v>
      </c>
    </row>
    <row r="53" spans="1:11" ht="42" customHeight="1">
      <c r="A53" s="22"/>
      <c r="B53" s="25" t="s">
        <v>22</v>
      </c>
      <c r="C53" s="42" t="s">
        <v>54</v>
      </c>
      <c r="D53" s="43" t="s">
        <v>169</v>
      </c>
      <c r="E53" s="43" t="s">
        <v>178</v>
      </c>
      <c r="F53" s="42" t="s">
        <v>32</v>
      </c>
      <c r="G53" s="66">
        <v>1</v>
      </c>
      <c r="H53" s="24"/>
      <c r="I53" s="18">
        <f>+G53*H53</f>
        <v>0</v>
      </c>
      <c r="J53" s="24"/>
      <c r="K53" s="18">
        <f t="shared" si="0"/>
        <v>0</v>
      </c>
    </row>
    <row r="54" spans="1:11">
      <c r="A54" s="22"/>
      <c r="B54" s="42" t="s">
        <v>73</v>
      </c>
      <c r="C54" s="42" t="s">
        <v>168</v>
      </c>
      <c r="D54" s="43" t="s">
        <v>184</v>
      </c>
      <c r="E54" s="43" t="s">
        <v>185</v>
      </c>
      <c r="F54" s="42" t="s">
        <v>32</v>
      </c>
      <c r="G54" s="66">
        <v>1</v>
      </c>
      <c r="H54" s="24"/>
      <c r="I54" s="18">
        <f>+G54*H54</f>
        <v>0</v>
      </c>
      <c r="J54" s="24"/>
      <c r="K54" s="18">
        <f t="shared" si="0"/>
        <v>0</v>
      </c>
    </row>
    <row r="55" spans="1:11" s="82" customFormat="1" ht="42.75" customHeight="1">
      <c r="A55" s="22"/>
      <c r="B55" s="25" t="s">
        <v>74</v>
      </c>
      <c r="C55" s="42" t="s">
        <v>180</v>
      </c>
      <c r="D55" s="43" t="s">
        <v>110</v>
      </c>
      <c r="E55" s="43" t="s">
        <v>176</v>
      </c>
      <c r="F55" s="42" t="s">
        <v>32</v>
      </c>
      <c r="G55" s="66">
        <v>1</v>
      </c>
      <c r="H55" s="24"/>
      <c r="I55" s="18">
        <f>+G55*H55</f>
        <v>0</v>
      </c>
      <c r="J55" s="24"/>
      <c r="K55" s="18">
        <f t="shared" si="0"/>
        <v>0</v>
      </c>
    </row>
    <row r="56" spans="1:11">
      <c r="A56" s="68" t="s">
        <v>259</v>
      </c>
      <c r="B56" s="36"/>
      <c r="C56" s="36"/>
      <c r="D56" s="34"/>
      <c r="E56" s="34"/>
      <c r="F56" s="36"/>
      <c r="G56" s="53"/>
      <c r="H56" s="37"/>
      <c r="I56" s="38"/>
      <c r="J56" s="37"/>
      <c r="K56" s="38"/>
    </row>
    <row r="57" spans="1:11">
      <c r="A57" s="70" t="s">
        <v>149</v>
      </c>
      <c r="B57" s="44"/>
      <c r="C57" s="44"/>
      <c r="D57" s="45"/>
      <c r="E57" s="45"/>
      <c r="F57" s="44"/>
      <c r="G57" s="55"/>
      <c r="H57" s="46"/>
      <c r="I57" s="50"/>
      <c r="J57" s="50">
        <f>+SUM(J58)</f>
        <v>0</v>
      </c>
      <c r="K57" s="50">
        <f>+SUM(K58)</f>
        <v>0</v>
      </c>
    </row>
    <row r="58" spans="1:11" ht="38.25">
      <c r="A58" s="15"/>
      <c r="B58" s="20" t="s">
        <v>9</v>
      </c>
      <c r="C58" s="20" t="s">
        <v>39</v>
      </c>
      <c r="D58" s="28" t="s">
        <v>40</v>
      </c>
      <c r="E58" s="28"/>
      <c r="F58" s="56" t="s">
        <v>57</v>
      </c>
      <c r="G58" s="51">
        <v>10</v>
      </c>
      <c r="H58" s="29">
        <f>K7+K12+K24+K32+K36+K41</f>
        <v>0</v>
      </c>
      <c r="I58" s="18"/>
      <c r="J58" s="18">
        <f>0.1*H58</f>
        <v>0</v>
      </c>
      <c r="K58" s="18">
        <f>0.1*H58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7postaj za sistem izposoje javnih koles – kolesCE
9_1_Načrt prometne opreme in signalizacije
LOKACIJA 3: Poslovna cona Celje vzhod – ETRA&amp;R&amp;"Arial,Krepko"&amp;11Izdelal:
Cestni inženiring d.o.o.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A10C0-1A31-4AA2-8C41-CEA5700DAF93}">
  <dimension ref="A1:K56"/>
  <sheetViews>
    <sheetView view="pageLayout" topLeftCell="A48" zoomScale="90" zoomScaleNormal="85" zoomScaleSheetLayoutView="85" zoomScalePageLayoutView="90" workbookViewId="0">
      <selection activeCell="D70" sqref="D70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164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I7+I14+I26+I34+I37+I42</f>
        <v>0</v>
      </c>
      <c r="J6" s="72" t="e">
        <f>#REF!+J55</f>
        <v>#REF!</v>
      </c>
      <c r="K6" s="72">
        <f>K7+K14+K26+K34+K37+K42+K55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+SUM(I10:I13)</f>
        <v>0</v>
      </c>
      <c r="J7" s="49"/>
      <c r="K7" s="50">
        <f>+SUM(K10:K13)</f>
        <v>0</v>
      </c>
    </row>
    <row r="8" spans="1:11">
      <c r="A8" s="69" t="s">
        <v>157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158</v>
      </c>
      <c r="D9" s="26" t="s">
        <v>159</v>
      </c>
      <c r="E9" s="26" t="s">
        <v>160</v>
      </c>
      <c r="F9" s="25" t="s">
        <v>155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69" t="s">
        <v>154</v>
      </c>
      <c r="B10" s="32"/>
      <c r="C10" s="32"/>
      <c r="D10" s="33"/>
      <c r="E10" s="34"/>
      <c r="F10" s="32"/>
      <c r="G10" s="53"/>
      <c r="H10" s="35"/>
      <c r="I10" s="38"/>
      <c r="J10" s="35"/>
      <c r="K10" s="38"/>
    </row>
    <row r="11" spans="1:11" s="82" customFormat="1" ht="41.25" customHeight="1">
      <c r="A11" s="19"/>
      <c r="B11" s="124" t="s">
        <v>9</v>
      </c>
      <c r="C11" s="81" t="s">
        <v>62</v>
      </c>
      <c r="D11" s="125" t="s">
        <v>28</v>
      </c>
      <c r="E11" s="26" t="s">
        <v>253</v>
      </c>
      <c r="F11" s="81" t="s">
        <v>15</v>
      </c>
      <c r="G11" s="126">
        <v>1</v>
      </c>
      <c r="H11" s="127"/>
      <c r="I11" s="18">
        <f>+G11*H11</f>
        <v>0</v>
      </c>
      <c r="J11" s="127"/>
      <c r="K11" s="18">
        <f>+G11*H11</f>
        <v>0</v>
      </c>
    </row>
    <row r="12" spans="1:11" s="82" customFormat="1" ht="25.5">
      <c r="A12" s="22"/>
      <c r="B12" s="81" t="s">
        <v>13</v>
      </c>
      <c r="C12" s="124" t="s">
        <v>23</v>
      </c>
      <c r="D12" s="128" t="s">
        <v>25</v>
      </c>
      <c r="E12" s="26" t="s">
        <v>112</v>
      </c>
      <c r="F12" s="124" t="s">
        <v>24</v>
      </c>
      <c r="G12" s="126">
        <v>13</v>
      </c>
      <c r="H12" s="127"/>
      <c r="I12" s="18">
        <f>+G12*H12</f>
        <v>0</v>
      </c>
      <c r="J12" s="127"/>
      <c r="K12" s="18">
        <f>+G12*H12</f>
        <v>0</v>
      </c>
    </row>
    <row r="13" spans="1:11" s="82" customFormat="1" ht="25.5">
      <c r="A13" s="22"/>
      <c r="B13" s="81" t="s">
        <v>16</v>
      </c>
      <c r="C13" s="25" t="s">
        <v>47</v>
      </c>
      <c r="D13" s="26" t="s">
        <v>46</v>
      </c>
      <c r="E13" s="26" t="s">
        <v>254</v>
      </c>
      <c r="F13" s="25" t="s">
        <v>17</v>
      </c>
      <c r="G13" s="52">
        <v>9</v>
      </c>
      <c r="H13" s="27"/>
      <c r="I13" s="27">
        <f>G13*H13</f>
        <v>0</v>
      </c>
      <c r="J13" s="27"/>
      <c r="K13" s="27">
        <f>G13*H13</f>
        <v>0</v>
      </c>
    </row>
    <row r="14" spans="1:11">
      <c r="A14" s="70" t="s">
        <v>64</v>
      </c>
      <c r="B14" s="44"/>
      <c r="C14" s="44"/>
      <c r="D14" s="45"/>
      <c r="E14" s="45"/>
      <c r="F14" s="44"/>
      <c r="G14" s="55"/>
      <c r="H14" s="46"/>
      <c r="I14" s="50">
        <f>+SUM(I16:I25)</f>
        <v>0</v>
      </c>
      <c r="J14" s="46"/>
      <c r="K14" s="50">
        <f>+SUM(K16:K25)</f>
        <v>0</v>
      </c>
    </row>
    <row r="15" spans="1:11">
      <c r="A15" s="68" t="s">
        <v>65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153" customFormat="1" ht="25.5">
      <c r="A16" s="42"/>
      <c r="B16" s="25" t="s">
        <v>9</v>
      </c>
      <c r="C16" s="25" t="s">
        <v>167</v>
      </c>
      <c r="D16" s="26" t="s">
        <v>166</v>
      </c>
      <c r="E16" s="26" t="s">
        <v>156</v>
      </c>
      <c r="F16" s="25" t="s">
        <v>21</v>
      </c>
      <c r="G16" s="52">
        <v>10</v>
      </c>
      <c r="H16" s="27"/>
      <c r="I16" s="59">
        <f>+G16*H16</f>
        <v>0</v>
      </c>
      <c r="J16" s="27"/>
      <c r="K16" s="59">
        <f>+G16*H16</f>
        <v>0</v>
      </c>
    </row>
    <row r="17" spans="1:11">
      <c r="A17" s="68" t="s">
        <v>66</v>
      </c>
      <c r="B17" s="36"/>
      <c r="C17" s="36"/>
      <c r="D17" s="34"/>
      <c r="E17" s="34"/>
      <c r="F17" s="36"/>
      <c r="G17" s="53"/>
      <c r="H17" s="37"/>
      <c r="I17" s="38"/>
      <c r="J17" s="37"/>
      <c r="K17" s="38"/>
    </row>
    <row r="18" spans="1:11" s="82" customFormat="1" ht="41.25" customHeight="1">
      <c r="A18" s="15"/>
      <c r="B18" s="15" t="s">
        <v>9</v>
      </c>
      <c r="C18" s="15" t="s">
        <v>41</v>
      </c>
      <c r="D18" s="16" t="s">
        <v>42</v>
      </c>
      <c r="E18" s="26" t="s">
        <v>189</v>
      </c>
      <c r="F18" s="15" t="s">
        <v>17</v>
      </c>
      <c r="G18" s="52">
        <v>27</v>
      </c>
      <c r="H18" s="17"/>
      <c r="I18" s="18">
        <f>+G18*H18</f>
        <v>0</v>
      </c>
      <c r="J18" s="17"/>
      <c r="K18" s="18">
        <f>+G18*H18</f>
        <v>0</v>
      </c>
    </row>
    <row r="19" spans="1:11">
      <c r="A19" s="68" t="s">
        <v>67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s="82" customFormat="1" ht="25.5">
      <c r="A20" s="15"/>
      <c r="B20" s="15" t="s">
        <v>9</v>
      </c>
      <c r="C20" s="25" t="s">
        <v>76</v>
      </c>
      <c r="D20" s="26" t="s">
        <v>77</v>
      </c>
      <c r="E20" s="16"/>
      <c r="F20" s="15" t="s">
        <v>17</v>
      </c>
      <c r="G20" s="52">
        <v>27</v>
      </c>
      <c r="H20" s="17"/>
      <c r="I20" s="18">
        <f>+G20*H20</f>
        <v>0</v>
      </c>
      <c r="J20" s="17"/>
      <c r="K20" s="18">
        <f>+G20*H20</f>
        <v>0</v>
      </c>
    </row>
    <row r="21" spans="1:11">
      <c r="A21" s="68" t="s">
        <v>78</v>
      </c>
      <c r="B21" s="76"/>
      <c r="C21" s="76"/>
      <c r="D21" s="77"/>
      <c r="E21" s="77"/>
      <c r="F21" s="76"/>
      <c r="G21" s="54"/>
      <c r="H21" s="78"/>
      <c r="I21" s="79"/>
      <c r="J21" s="78"/>
      <c r="K21" s="79"/>
    </row>
    <row r="22" spans="1:11" s="82" customFormat="1" ht="25.5">
      <c r="A22" s="75"/>
      <c r="B22" s="25" t="s">
        <v>9</v>
      </c>
      <c r="C22" s="25" t="s">
        <v>161</v>
      </c>
      <c r="D22" s="26" t="s">
        <v>163</v>
      </c>
      <c r="E22" s="26" t="s">
        <v>162</v>
      </c>
      <c r="F22" s="25" t="s">
        <v>21</v>
      </c>
      <c r="G22" s="52">
        <v>8.5</v>
      </c>
      <c r="H22" s="27"/>
      <c r="I22" s="59">
        <f>+G22*H22</f>
        <v>0</v>
      </c>
      <c r="J22" s="27"/>
      <c r="K22" s="59">
        <f>+G22*H22</f>
        <v>0</v>
      </c>
    </row>
    <row r="23" spans="1:11">
      <c r="A23" s="68" t="s">
        <v>68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ht="38.25">
      <c r="A24" s="19"/>
      <c r="B24" s="15" t="s">
        <v>9</v>
      </c>
      <c r="C24" s="25" t="s">
        <v>83</v>
      </c>
      <c r="D24" s="26" t="s">
        <v>84</v>
      </c>
      <c r="E24" s="26" t="s">
        <v>85</v>
      </c>
      <c r="F24" s="15" t="s">
        <v>17</v>
      </c>
      <c r="G24" s="52">
        <v>7</v>
      </c>
      <c r="H24" s="17"/>
      <c r="I24" s="18">
        <f>+G24*H24</f>
        <v>0</v>
      </c>
      <c r="J24" s="17"/>
      <c r="K24" s="18">
        <f>+G24*H24</f>
        <v>0</v>
      </c>
    </row>
    <row r="25" spans="1:11" ht="25.5">
      <c r="A25" s="20"/>
      <c r="B25" s="15" t="s">
        <v>13</v>
      </c>
      <c r="C25" s="15" t="s">
        <v>26</v>
      </c>
      <c r="D25" s="16" t="s">
        <v>27</v>
      </c>
      <c r="E25" s="26" t="s">
        <v>153</v>
      </c>
      <c r="F25" s="15" t="s">
        <v>17</v>
      </c>
      <c r="G25" s="52">
        <v>8.6</v>
      </c>
      <c r="H25" s="17"/>
      <c r="I25" s="18">
        <f>+G25*H25</f>
        <v>0</v>
      </c>
      <c r="J25" s="17"/>
      <c r="K25" s="18">
        <f>+G25*H25</f>
        <v>0</v>
      </c>
    </row>
    <row r="26" spans="1:11">
      <c r="A26" s="71" t="s">
        <v>69</v>
      </c>
      <c r="B26" s="44"/>
      <c r="C26" s="44"/>
      <c r="D26" s="45"/>
      <c r="E26" s="45"/>
      <c r="F26" s="44"/>
      <c r="G26" s="55"/>
      <c r="H26" s="46"/>
      <c r="I26" s="50">
        <f>+SUM(I28:I33)</f>
        <v>0</v>
      </c>
      <c r="J26" s="46"/>
      <c r="K26" s="50">
        <f>+SUM(K28:K33)</f>
        <v>0</v>
      </c>
    </row>
    <row r="27" spans="1:11">
      <c r="A27" s="68" t="s">
        <v>70</v>
      </c>
      <c r="B27" s="36"/>
      <c r="C27" s="36"/>
      <c r="D27" s="34"/>
      <c r="E27" s="34"/>
      <c r="F27" s="36"/>
      <c r="G27" s="53"/>
      <c r="H27" s="37"/>
      <c r="I27" s="38"/>
      <c r="J27" s="37"/>
      <c r="K27" s="38"/>
    </row>
    <row r="28" spans="1:11" s="82" customFormat="1" ht="55.5" customHeight="1">
      <c r="A28" s="56"/>
      <c r="B28" s="25" t="s">
        <v>9</v>
      </c>
      <c r="C28" s="25" t="s">
        <v>43</v>
      </c>
      <c r="D28" s="26" t="s">
        <v>44</v>
      </c>
      <c r="E28" s="26" t="s">
        <v>188</v>
      </c>
      <c r="F28" s="25" t="s">
        <v>21</v>
      </c>
      <c r="G28" s="52">
        <v>5.4</v>
      </c>
      <c r="H28" s="27"/>
      <c r="I28" s="59">
        <f>+G28*H28</f>
        <v>0</v>
      </c>
      <c r="J28" s="27"/>
      <c r="K28" s="59">
        <f>+G28*H28</f>
        <v>0</v>
      </c>
    </row>
    <row r="29" spans="1:11">
      <c r="A29" s="68" t="s">
        <v>79</v>
      </c>
      <c r="B29" s="36"/>
      <c r="C29" s="36"/>
      <c r="D29" s="34"/>
      <c r="E29" s="34"/>
      <c r="F29" s="36"/>
      <c r="G29" s="53"/>
      <c r="H29" s="37"/>
      <c r="I29" s="38"/>
      <c r="J29" s="37"/>
      <c r="K29" s="38"/>
    </row>
    <row r="30" spans="1:11" s="82" customFormat="1" ht="25.5">
      <c r="A30" s="21"/>
      <c r="B30" s="25" t="s">
        <v>9</v>
      </c>
      <c r="C30" s="25" t="s">
        <v>45</v>
      </c>
      <c r="D30" s="26" t="s">
        <v>91</v>
      </c>
      <c r="E30" s="26" t="s">
        <v>125</v>
      </c>
      <c r="F30" s="25" t="s">
        <v>24</v>
      </c>
      <c r="G30" s="52">
        <v>33</v>
      </c>
      <c r="H30" s="17"/>
      <c r="I30" s="18">
        <f>+G30*H30</f>
        <v>0</v>
      </c>
      <c r="J30" s="17"/>
      <c r="K30" s="18">
        <f>+G30*H30</f>
        <v>0</v>
      </c>
    </row>
    <row r="31" spans="1:11">
      <c r="A31" s="39" t="s">
        <v>81</v>
      </c>
      <c r="B31" s="39"/>
      <c r="C31" s="39"/>
      <c r="D31" s="40"/>
      <c r="E31" s="40"/>
      <c r="F31" s="39"/>
      <c r="G31" s="57"/>
      <c r="H31" s="41"/>
      <c r="I31" s="41"/>
      <c r="J31" s="41"/>
      <c r="K31" s="41"/>
    </row>
    <row r="32" spans="1:11" s="82" customFormat="1" ht="38.25">
      <c r="A32" s="19"/>
      <c r="B32" s="25" t="s">
        <v>9</v>
      </c>
      <c r="C32" s="25" t="s">
        <v>48</v>
      </c>
      <c r="D32" s="26" t="s">
        <v>49</v>
      </c>
      <c r="E32" s="26" t="s">
        <v>127</v>
      </c>
      <c r="F32" s="25" t="s">
        <v>17</v>
      </c>
      <c r="G32" s="52">
        <v>27</v>
      </c>
      <c r="H32" s="27"/>
      <c r="I32" s="27">
        <f>G32*H32</f>
        <v>0</v>
      </c>
      <c r="J32" s="27"/>
      <c r="K32" s="27">
        <f>G32*H32</f>
        <v>0</v>
      </c>
    </row>
    <row r="33" spans="1:11" s="82" customFormat="1" ht="25.5">
      <c r="A33" s="20"/>
      <c r="B33" s="25" t="s">
        <v>13</v>
      </c>
      <c r="C33" s="25" t="s">
        <v>122</v>
      </c>
      <c r="D33" s="26" t="s">
        <v>123</v>
      </c>
      <c r="E33" s="26" t="s">
        <v>126</v>
      </c>
      <c r="F33" s="25" t="s">
        <v>17</v>
      </c>
      <c r="G33" s="52">
        <v>27</v>
      </c>
      <c r="H33" s="27"/>
      <c r="I33" s="27">
        <f>G33*H33</f>
        <v>0</v>
      </c>
      <c r="J33" s="27"/>
      <c r="K33" s="27">
        <f>G33*H33</f>
        <v>0</v>
      </c>
    </row>
    <row r="34" spans="1:11">
      <c r="A34" s="71" t="s">
        <v>71</v>
      </c>
      <c r="B34" s="44"/>
      <c r="C34" s="44"/>
      <c r="D34" s="45"/>
      <c r="E34" s="45"/>
      <c r="F34" s="44"/>
      <c r="G34" s="55"/>
      <c r="H34" s="46"/>
      <c r="I34" s="50">
        <f>+SUM(I35:I36)</f>
        <v>0</v>
      </c>
      <c r="J34" s="46"/>
      <c r="K34" s="50">
        <f>+SUM(K35:K36)</f>
        <v>0</v>
      </c>
    </row>
    <row r="35" spans="1:11">
      <c r="A35" s="39" t="s">
        <v>121</v>
      </c>
      <c r="B35" s="39"/>
      <c r="C35" s="39"/>
      <c r="D35" s="39"/>
      <c r="E35" s="39"/>
      <c r="F35" s="39"/>
      <c r="G35" s="58"/>
      <c r="H35" s="39"/>
      <c r="I35" s="39"/>
      <c r="J35" s="39"/>
      <c r="K35" s="39"/>
    </row>
    <row r="36" spans="1:11" s="82" customFormat="1" ht="25.5">
      <c r="A36" s="25"/>
      <c r="B36" s="25" t="s">
        <v>9</v>
      </c>
      <c r="C36" s="83" t="s">
        <v>29</v>
      </c>
      <c r="D36" s="26" t="s">
        <v>30</v>
      </c>
      <c r="E36" s="26" t="s">
        <v>113</v>
      </c>
      <c r="F36" s="83" t="s">
        <v>15</v>
      </c>
      <c r="G36" s="74">
        <v>2</v>
      </c>
      <c r="H36" s="84"/>
      <c r="I36" s="85">
        <f>+G36*H36</f>
        <v>0</v>
      </c>
      <c r="J36" s="84"/>
      <c r="K36" s="85">
        <f>+G36*H36</f>
        <v>0</v>
      </c>
    </row>
    <row r="37" spans="1:11">
      <c r="A37" s="71" t="s">
        <v>142</v>
      </c>
      <c r="B37" s="44"/>
      <c r="C37" s="44"/>
      <c r="D37" s="45"/>
      <c r="E37" s="45"/>
      <c r="F37" s="44"/>
      <c r="G37" s="55"/>
      <c r="H37" s="46"/>
      <c r="I37" s="50">
        <f>+SUM(I39:I41)</f>
        <v>0</v>
      </c>
      <c r="J37" s="46"/>
      <c r="K37" s="50">
        <f>+SUM(K39:K41)</f>
        <v>0</v>
      </c>
    </row>
    <row r="38" spans="1:11">
      <c r="A38" s="68" t="s">
        <v>143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56"/>
      <c r="B39" s="25" t="s">
        <v>9</v>
      </c>
      <c r="C39" s="25" t="s">
        <v>130</v>
      </c>
      <c r="D39" s="26" t="s">
        <v>131</v>
      </c>
      <c r="E39" s="26" t="s">
        <v>132</v>
      </c>
      <c r="F39" s="25" t="s">
        <v>90</v>
      </c>
      <c r="G39" s="52">
        <v>47</v>
      </c>
      <c r="H39" s="27"/>
      <c r="I39" s="59">
        <f>+G39*H39</f>
        <v>0</v>
      </c>
      <c r="J39" s="27"/>
      <c r="K39" s="59">
        <f>+G39*H39</f>
        <v>0</v>
      </c>
    </row>
    <row r="40" spans="1:11">
      <c r="A40" s="68" t="s">
        <v>144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s="82" customFormat="1" ht="38.25">
      <c r="A41" s="56"/>
      <c r="B41" s="25" t="s">
        <v>9</v>
      </c>
      <c r="C41" s="25" t="s">
        <v>133</v>
      </c>
      <c r="D41" s="26" t="s">
        <v>134</v>
      </c>
      <c r="E41" s="26" t="s">
        <v>151</v>
      </c>
      <c r="F41" s="25" t="s">
        <v>21</v>
      </c>
      <c r="G41" s="52">
        <v>1</v>
      </c>
      <c r="H41" s="27"/>
      <c r="I41" s="59">
        <f>+G41*H41</f>
        <v>0</v>
      </c>
      <c r="J41" s="27"/>
      <c r="K41" s="59">
        <f>+G41*H41</f>
        <v>0</v>
      </c>
    </row>
    <row r="42" spans="1:11">
      <c r="A42" s="71" t="s">
        <v>145</v>
      </c>
      <c r="B42" s="44"/>
      <c r="C42" s="44"/>
      <c r="D42" s="45"/>
      <c r="E42" s="45"/>
      <c r="F42" s="44"/>
      <c r="G42" s="55"/>
      <c r="H42" s="46"/>
      <c r="I42" s="50">
        <f>+SUM(I44:I54)</f>
        <v>0</v>
      </c>
      <c r="J42" s="46"/>
      <c r="K42" s="50">
        <f>+SUM(K44:K54)</f>
        <v>0</v>
      </c>
    </row>
    <row r="43" spans="1:11">
      <c r="A43" s="68" t="s">
        <v>146</v>
      </c>
      <c r="B43" s="36"/>
      <c r="C43" s="36"/>
      <c r="D43" s="34"/>
      <c r="E43" s="34"/>
      <c r="F43" s="36"/>
      <c r="G43" s="53"/>
      <c r="H43" s="37"/>
      <c r="I43" s="38"/>
      <c r="J43" s="37"/>
      <c r="K43" s="38"/>
    </row>
    <row r="44" spans="1:11" s="82" customFormat="1" ht="89.25">
      <c r="A44" s="25"/>
      <c r="B44" s="25" t="s">
        <v>9</v>
      </c>
      <c r="C44" s="83" t="s">
        <v>89</v>
      </c>
      <c r="D44" s="26" t="s">
        <v>124</v>
      </c>
      <c r="E44" s="26" t="s">
        <v>165</v>
      </c>
      <c r="F44" s="83" t="s">
        <v>24</v>
      </c>
      <c r="G44" s="74">
        <v>10</v>
      </c>
      <c r="H44" s="84"/>
      <c r="I44" s="85">
        <f>+G44*H44</f>
        <v>0</v>
      </c>
      <c r="J44" s="84"/>
      <c r="K44" s="85">
        <f>+G44*H44</f>
        <v>0</v>
      </c>
    </row>
    <row r="45" spans="1:11">
      <c r="A45" s="68" t="s">
        <v>147</v>
      </c>
      <c r="B45" s="36"/>
      <c r="C45" s="36"/>
      <c r="D45" s="34"/>
      <c r="E45" s="34"/>
      <c r="F45" s="36"/>
      <c r="G45" s="53"/>
      <c r="H45" s="37"/>
      <c r="I45" s="38"/>
      <c r="J45" s="37"/>
      <c r="K45" s="38"/>
    </row>
    <row r="46" spans="1:11" s="82" customFormat="1" ht="25.5">
      <c r="A46" s="25"/>
      <c r="B46" s="25" t="s">
        <v>9</v>
      </c>
      <c r="C46" s="83" t="s">
        <v>137</v>
      </c>
      <c r="D46" s="26" t="s">
        <v>138</v>
      </c>
      <c r="E46" s="26" t="s">
        <v>141</v>
      </c>
      <c r="F46" s="83" t="s">
        <v>24</v>
      </c>
      <c r="G46" s="74">
        <v>10</v>
      </c>
      <c r="H46" s="84"/>
      <c r="I46" s="85">
        <f>G46*H46</f>
        <v>0</v>
      </c>
      <c r="J46" s="84"/>
      <c r="K46" s="85">
        <f>+G46*H46</f>
        <v>0</v>
      </c>
    </row>
    <row r="47" spans="1:11">
      <c r="A47" s="68" t="s">
        <v>148</v>
      </c>
      <c r="B47" s="36"/>
      <c r="C47" s="36"/>
      <c r="D47" s="34"/>
      <c r="E47" s="34"/>
      <c r="F47" s="36"/>
      <c r="G47" s="53"/>
      <c r="H47" s="37"/>
      <c r="I47" s="38"/>
      <c r="J47" s="37"/>
      <c r="K47" s="38"/>
    </row>
    <row r="48" spans="1:11" ht="51">
      <c r="A48" s="19"/>
      <c r="B48" s="20" t="s">
        <v>9</v>
      </c>
      <c r="C48" s="56" t="s">
        <v>31</v>
      </c>
      <c r="D48" s="28" t="s">
        <v>33</v>
      </c>
      <c r="E48" s="28"/>
      <c r="F48" s="20" t="s">
        <v>32</v>
      </c>
      <c r="G48" s="65">
        <v>3</v>
      </c>
      <c r="H48" s="29"/>
      <c r="I48" s="18">
        <f t="shared" ref="I48:I53" si="0">+G48*H48</f>
        <v>0</v>
      </c>
      <c r="J48" s="29"/>
      <c r="K48" s="18">
        <f t="shared" ref="K48:K53" si="1">+G48*H48</f>
        <v>0</v>
      </c>
    </row>
    <row r="49" spans="1:11">
      <c r="A49" s="22"/>
      <c r="B49" s="25" t="s">
        <v>13</v>
      </c>
      <c r="C49" s="15" t="s">
        <v>50</v>
      </c>
      <c r="D49" s="16" t="s">
        <v>34</v>
      </c>
      <c r="E49" s="16"/>
      <c r="F49" s="15" t="s">
        <v>15</v>
      </c>
      <c r="G49" s="52">
        <v>1</v>
      </c>
      <c r="H49" s="17"/>
      <c r="I49" s="18">
        <f t="shared" si="0"/>
        <v>0</v>
      </c>
      <c r="J49" s="17"/>
      <c r="K49" s="18">
        <f t="shared" si="1"/>
        <v>0</v>
      </c>
    </row>
    <row r="50" spans="1:11" ht="30.75" customHeight="1">
      <c r="A50" s="22"/>
      <c r="B50" s="25" t="s">
        <v>16</v>
      </c>
      <c r="C50" s="15" t="s">
        <v>35</v>
      </c>
      <c r="D50" s="26" t="s">
        <v>36</v>
      </c>
      <c r="E50" s="16"/>
      <c r="F50" s="15" t="s">
        <v>15</v>
      </c>
      <c r="G50" s="52">
        <v>1</v>
      </c>
      <c r="H50" s="17"/>
      <c r="I50" s="18">
        <f t="shared" si="0"/>
        <v>0</v>
      </c>
      <c r="J50" s="17"/>
      <c r="K50" s="18">
        <f t="shared" si="1"/>
        <v>0</v>
      </c>
    </row>
    <row r="51" spans="1:11">
      <c r="A51" s="22"/>
      <c r="B51" s="25" t="s">
        <v>18</v>
      </c>
      <c r="C51" s="15" t="s">
        <v>37</v>
      </c>
      <c r="D51" s="16" t="s">
        <v>38</v>
      </c>
      <c r="E51" s="16"/>
      <c r="F51" s="15" t="s">
        <v>15</v>
      </c>
      <c r="G51" s="52">
        <v>1</v>
      </c>
      <c r="H51" s="17"/>
      <c r="I51" s="18">
        <f t="shared" si="0"/>
        <v>0</v>
      </c>
      <c r="J51" s="17"/>
      <c r="K51" s="18">
        <f t="shared" si="1"/>
        <v>0</v>
      </c>
    </row>
    <row r="52" spans="1:11" s="82" customFormat="1">
      <c r="A52" s="22"/>
      <c r="B52" s="42" t="s">
        <v>19</v>
      </c>
      <c r="C52" s="42" t="s">
        <v>171</v>
      </c>
      <c r="D52" s="43" t="s">
        <v>55</v>
      </c>
      <c r="E52" s="43" t="s">
        <v>174</v>
      </c>
      <c r="F52" s="42" t="s">
        <v>32</v>
      </c>
      <c r="G52" s="66">
        <v>1</v>
      </c>
      <c r="H52" s="24"/>
      <c r="I52" s="18">
        <f t="shared" si="0"/>
        <v>0</v>
      </c>
      <c r="J52" s="24"/>
      <c r="K52" s="18">
        <f t="shared" si="1"/>
        <v>0</v>
      </c>
    </row>
    <row r="53" spans="1:11" s="82" customFormat="1">
      <c r="A53" s="22"/>
      <c r="B53" s="25" t="s">
        <v>20</v>
      </c>
      <c r="C53" s="42" t="s">
        <v>53</v>
      </c>
      <c r="D53" s="43" t="s">
        <v>56</v>
      </c>
      <c r="E53" s="43"/>
      <c r="F53" s="42" t="s">
        <v>32</v>
      </c>
      <c r="G53" s="66">
        <v>3</v>
      </c>
      <c r="H53" s="24"/>
      <c r="I53" s="18">
        <f t="shared" si="0"/>
        <v>0</v>
      </c>
      <c r="J53" s="24"/>
      <c r="K53" s="18">
        <f t="shared" si="1"/>
        <v>0</v>
      </c>
    </row>
    <row r="54" spans="1:11">
      <c r="A54" s="68" t="s">
        <v>260</v>
      </c>
      <c r="B54" s="36"/>
      <c r="C54" s="36"/>
      <c r="D54" s="34"/>
      <c r="E54" s="34"/>
      <c r="F54" s="36"/>
      <c r="G54" s="53"/>
      <c r="H54" s="37"/>
      <c r="I54" s="38"/>
      <c r="J54" s="37"/>
      <c r="K54" s="38"/>
    </row>
    <row r="55" spans="1:11">
      <c r="A55" s="70" t="s">
        <v>149</v>
      </c>
      <c r="B55" s="44"/>
      <c r="C55" s="44"/>
      <c r="D55" s="45"/>
      <c r="E55" s="45"/>
      <c r="F55" s="44"/>
      <c r="G55" s="55"/>
      <c r="H55" s="46"/>
      <c r="I55" s="46"/>
      <c r="J55" s="50">
        <f>+SUM(J56)</f>
        <v>0</v>
      </c>
      <c r="K55" s="50">
        <f>+SUM(K56)</f>
        <v>0</v>
      </c>
    </row>
    <row r="56" spans="1:11" ht="38.25">
      <c r="A56" s="15"/>
      <c r="B56" s="20" t="s">
        <v>9</v>
      </c>
      <c r="C56" s="20" t="s">
        <v>39</v>
      </c>
      <c r="D56" s="28" t="s">
        <v>40</v>
      </c>
      <c r="E56" s="28"/>
      <c r="F56" s="56" t="s">
        <v>57</v>
      </c>
      <c r="G56" s="51">
        <v>10</v>
      </c>
      <c r="H56" s="29">
        <f>K7+K14+K26+K34+K37+K42</f>
        <v>0</v>
      </c>
      <c r="I56" s="29"/>
      <c r="J56" s="18">
        <f>H56*0.1</f>
        <v>0</v>
      </c>
      <c r="K56" s="18">
        <f>H56*0.1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4: Šmarjeta pri Celju&amp;R&amp;"Arial,Krepko"&amp;11Izdelal:
Cestni inženiring d.o.o.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3A4F7-9567-41D3-A363-71E253822264}">
  <dimension ref="A1:K50"/>
  <sheetViews>
    <sheetView view="pageLayout" topLeftCell="A37" zoomScale="90" zoomScaleNormal="85" zoomScaleSheetLayoutView="85" zoomScalePageLayoutView="90" workbookViewId="0">
      <selection activeCell="I55" sqref="I55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164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I7+I10+I22+I30+I35</f>
        <v>0</v>
      </c>
      <c r="J6" s="72" t="e">
        <f>#REF!+J49</f>
        <v>#REF!</v>
      </c>
      <c r="K6" s="72">
        <f>K7+K10+K22+K30+K35+K49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+SUM(I10:I10)</f>
        <v>0</v>
      </c>
      <c r="J7" s="49"/>
      <c r="K7" s="50">
        <f>+SUM(K10:K10)</f>
        <v>0</v>
      </c>
    </row>
    <row r="8" spans="1:11">
      <c r="A8" s="69" t="s">
        <v>157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158</v>
      </c>
      <c r="D9" s="26" t="s">
        <v>159</v>
      </c>
      <c r="E9" s="26" t="s">
        <v>160</v>
      </c>
      <c r="F9" s="25" t="s">
        <v>155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+SUM(I12:I21)</f>
        <v>0</v>
      </c>
      <c r="J10" s="46"/>
      <c r="K10" s="50">
        <f>+SUM(K12:K21)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167</v>
      </c>
      <c r="D12" s="26" t="s">
        <v>166</v>
      </c>
      <c r="E12" s="26" t="s">
        <v>156</v>
      </c>
      <c r="F12" s="25" t="s">
        <v>21</v>
      </c>
      <c r="G12" s="52">
        <v>17</v>
      </c>
      <c r="H12" s="27"/>
      <c r="I12" s="59">
        <f>+G12*H12</f>
        <v>0</v>
      </c>
      <c r="J12" s="27"/>
      <c r="K12" s="59">
        <f>+G12*H12</f>
        <v>0</v>
      </c>
    </row>
    <row r="13" spans="1:11">
      <c r="A13" s="68" t="s">
        <v>66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82" customFormat="1" ht="38.25">
      <c r="A14" s="15"/>
      <c r="B14" s="15" t="s">
        <v>9</v>
      </c>
      <c r="C14" s="15" t="s">
        <v>41</v>
      </c>
      <c r="D14" s="16" t="s">
        <v>42</v>
      </c>
      <c r="E14" s="26" t="s">
        <v>189</v>
      </c>
      <c r="F14" s="15" t="s">
        <v>17</v>
      </c>
      <c r="G14" s="52">
        <v>50.5</v>
      </c>
      <c r="H14" s="17"/>
      <c r="I14" s="18">
        <f>+G14*H14</f>
        <v>0</v>
      </c>
      <c r="J14" s="17"/>
      <c r="K14" s="18">
        <f>+G14*H14</f>
        <v>0</v>
      </c>
    </row>
    <row r="15" spans="1:11">
      <c r="A15" s="68" t="s">
        <v>67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25.5">
      <c r="A16" s="15"/>
      <c r="B16" s="15" t="s">
        <v>9</v>
      </c>
      <c r="C16" s="25" t="s">
        <v>76</v>
      </c>
      <c r="D16" s="26" t="s">
        <v>77</v>
      </c>
      <c r="E16" s="16"/>
      <c r="F16" s="15" t="s">
        <v>17</v>
      </c>
      <c r="G16" s="52">
        <v>50.5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78</v>
      </c>
      <c r="B17" s="76"/>
      <c r="C17" s="76"/>
      <c r="D17" s="77"/>
      <c r="E17" s="77"/>
      <c r="F17" s="76"/>
      <c r="G17" s="54"/>
      <c r="H17" s="78"/>
      <c r="I17" s="79"/>
      <c r="J17" s="78"/>
      <c r="K17" s="79"/>
    </row>
    <row r="18" spans="1:11" s="82" customFormat="1" ht="25.5">
      <c r="A18" s="75"/>
      <c r="B18" s="25" t="s">
        <v>9</v>
      </c>
      <c r="C18" s="25" t="s">
        <v>161</v>
      </c>
      <c r="D18" s="26" t="s">
        <v>163</v>
      </c>
      <c r="E18" s="26" t="s">
        <v>162</v>
      </c>
      <c r="F18" s="25" t="s">
        <v>21</v>
      </c>
      <c r="G18" s="52">
        <v>15.5</v>
      </c>
      <c r="H18" s="27"/>
      <c r="I18" s="59">
        <f>+G18*H18</f>
        <v>0</v>
      </c>
      <c r="J18" s="27"/>
      <c r="K18" s="59">
        <f>+G18*H18</f>
        <v>0</v>
      </c>
    </row>
    <row r="19" spans="1:11">
      <c r="A19" s="68" t="s">
        <v>68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ht="38.25">
      <c r="A20" s="19"/>
      <c r="B20" s="15" t="s">
        <v>9</v>
      </c>
      <c r="C20" s="25" t="s">
        <v>83</v>
      </c>
      <c r="D20" s="26" t="s">
        <v>84</v>
      </c>
      <c r="E20" s="26" t="s">
        <v>85</v>
      </c>
      <c r="F20" s="15" t="s">
        <v>17</v>
      </c>
      <c r="G20" s="52">
        <v>6</v>
      </c>
      <c r="H20" s="17"/>
      <c r="I20" s="18">
        <f>+G20*H20</f>
        <v>0</v>
      </c>
      <c r="J20" s="17"/>
      <c r="K20" s="18">
        <f>+G20*H20</f>
        <v>0</v>
      </c>
    </row>
    <row r="21" spans="1:11" ht="25.5">
      <c r="A21" s="20"/>
      <c r="B21" s="15" t="s">
        <v>13</v>
      </c>
      <c r="C21" s="15" t="s">
        <v>26</v>
      </c>
      <c r="D21" s="16" t="s">
        <v>27</v>
      </c>
      <c r="E21" s="26" t="s">
        <v>153</v>
      </c>
      <c r="F21" s="15" t="s">
        <v>17</v>
      </c>
      <c r="G21" s="52">
        <v>6</v>
      </c>
      <c r="H21" s="17"/>
      <c r="I21" s="18">
        <f>+G21*H21</f>
        <v>0</v>
      </c>
      <c r="J21" s="17"/>
      <c r="K21" s="18">
        <f>+G21*H21</f>
        <v>0</v>
      </c>
    </row>
    <row r="22" spans="1:11">
      <c r="A22" s="71" t="s">
        <v>69</v>
      </c>
      <c r="B22" s="44"/>
      <c r="C22" s="44"/>
      <c r="D22" s="45"/>
      <c r="E22" s="45"/>
      <c r="F22" s="44"/>
      <c r="G22" s="55"/>
      <c r="H22" s="46"/>
      <c r="I22" s="50">
        <f>+SUM(I24:I29)</f>
        <v>0</v>
      </c>
      <c r="J22" s="46"/>
      <c r="K22" s="50">
        <f>+SUM(K24:K29)</f>
        <v>0</v>
      </c>
    </row>
    <row r="23" spans="1:11">
      <c r="A23" s="68" t="s">
        <v>70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s="82" customFormat="1" ht="53.25" customHeight="1">
      <c r="A24" s="56"/>
      <c r="B24" s="25" t="s">
        <v>9</v>
      </c>
      <c r="C24" s="25" t="s">
        <v>43</v>
      </c>
      <c r="D24" s="26" t="s">
        <v>44</v>
      </c>
      <c r="E24" s="26" t="s">
        <v>188</v>
      </c>
      <c r="F24" s="25" t="s">
        <v>21</v>
      </c>
      <c r="G24" s="52">
        <v>8.8000000000000007</v>
      </c>
      <c r="H24" s="27"/>
      <c r="I24" s="59">
        <f>+G24*H24</f>
        <v>0</v>
      </c>
      <c r="J24" s="27"/>
      <c r="K24" s="59">
        <f>+G24*H24</f>
        <v>0</v>
      </c>
    </row>
    <row r="25" spans="1:11">
      <c r="A25" s="68" t="s">
        <v>79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25.5">
      <c r="A26" s="21"/>
      <c r="B26" s="25" t="s">
        <v>9</v>
      </c>
      <c r="C26" s="25" t="s">
        <v>45</v>
      </c>
      <c r="D26" s="26" t="s">
        <v>91</v>
      </c>
      <c r="E26" s="26" t="s">
        <v>125</v>
      </c>
      <c r="F26" s="25" t="s">
        <v>24</v>
      </c>
      <c r="G26" s="52">
        <v>24</v>
      </c>
      <c r="H26" s="17"/>
      <c r="I26" s="18">
        <f>+G26*H26</f>
        <v>0</v>
      </c>
      <c r="J26" s="17"/>
      <c r="K26" s="18">
        <f>+G26*H26</f>
        <v>0</v>
      </c>
    </row>
    <row r="27" spans="1:11">
      <c r="A27" s="39" t="s">
        <v>81</v>
      </c>
      <c r="B27" s="39"/>
      <c r="C27" s="39"/>
      <c r="D27" s="40"/>
      <c r="E27" s="40"/>
      <c r="F27" s="39"/>
      <c r="G27" s="57"/>
      <c r="H27" s="41"/>
      <c r="I27" s="41"/>
      <c r="J27" s="41"/>
      <c r="K27" s="41"/>
    </row>
    <row r="28" spans="1:11" s="82" customFormat="1" ht="38.25">
      <c r="A28" s="19"/>
      <c r="B28" s="25" t="s">
        <v>9</v>
      </c>
      <c r="C28" s="25" t="s">
        <v>48</v>
      </c>
      <c r="D28" s="26" t="s">
        <v>49</v>
      </c>
      <c r="E28" s="26" t="s">
        <v>127</v>
      </c>
      <c r="F28" s="25" t="s">
        <v>17</v>
      </c>
      <c r="G28" s="52">
        <v>50.5</v>
      </c>
      <c r="H28" s="27"/>
      <c r="I28" s="27">
        <f>G28*H28</f>
        <v>0</v>
      </c>
      <c r="J28" s="27"/>
      <c r="K28" s="27">
        <f>G28*H28</f>
        <v>0</v>
      </c>
    </row>
    <row r="29" spans="1:11" s="82" customFormat="1" ht="25.5">
      <c r="A29" s="20"/>
      <c r="B29" s="25" t="s">
        <v>13</v>
      </c>
      <c r="C29" s="25" t="s">
        <v>122</v>
      </c>
      <c r="D29" s="26" t="s">
        <v>123</v>
      </c>
      <c r="E29" s="26" t="s">
        <v>126</v>
      </c>
      <c r="F29" s="25" t="s">
        <v>17</v>
      </c>
      <c r="G29" s="52">
        <v>50.5</v>
      </c>
      <c r="H29" s="27"/>
      <c r="I29" s="27">
        <f>G29*H29</f>
        <v>0</v>
      </c>
      <c r="J29" s="27"/>
      <c r="K29" s="27">
        <f>G29*H29</f>
        <v>0</v>
      </c>
    </row>
    <row r="30" spans="1:11">
      <c r="A30" s="71" t="s">
        <v>128</v>
      </c>
      <c r="B30" s="44"/>
      <c r="C30" s="44"/>
      <c r="D30" s="45"/>
      <c r="E30" s="45"/>
      <c r="F30" s="44"/>
      <c r="G30" s="55"/>
      <c r="H30" s="46"/>
      <c r="I30" s="50">
        <f>+SUM(I32:I34)</f>
        <v>0</v>
      </c>
      <c r="J30" s="46"/>
      <c r="K30" s="50">
        <f>+SUM(K32:K34)</f>
        <v>0</v>
      </c>
    </row>
    <row r="31" spans="1:11">
      <c r="A31" s="68" t="s">
        <v>129</v>
      </c>
      <c r="B31" s="36"/>
      <c r="C31" s="36"/>
      <c r="D31" s="34"/>
      <c r="E31" s="34"/>
      <c r="F31" s="36"/>
      <c r="G31" s="53"/>
      <c r="H31" s="37"/>
      <c r="I31" s="38"/>
      <c r="J31" s="37"/>
      <c r="K31" s="38"/>
    </row>
    <row r="32" spans="1:11" s="82" customFormat="1" ht="25.5">
      <c r="A32" s="56"/>
      <c r="B32" s="25" t="s">
        <v>9</v>
      </c>
      <c r="C32" s="25" t="s">
        <v>130</v>
      </c>
      <c r="D32" s="26" t="s">
        <v>131</v>
      </c>
      <c r="E32" s="26" t="s">
        <v>132</v>
      </c>
      <c r="F32" s="25" t="s">
        <v>90</v>
      </c>
      <c r="G32" s="52">
        <v>60</v>
      </c>
      <c r="H32" s="27"/>
      <c r="I32" s="59">
        <f>+G32*H32</f>
        <v>0</v>
      </c>
      <c r="J32" s="27"/>
      <c r="K32" s="59">
        <f>+G32*H32</f>
        <v>0</v>
      </c>
    </row>
    <row r="33" spans="1:11">
      <c r="A33" s="68" t="s">
        <v>136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s="82" customFormat="1" ht="38.25">
      <c r="A34" s="56"/>
      <c r="B34" s="25" t="s">
        <v>9</v>
      </c>
      <c r="C34" s="25" t="s">
        <v>133</v>
      </c>
      <c r="D34" s="26" t="s">
        <v>134</v>
      </c>
      <c r="E34" s="26" t="s">
        <v>135</v>
      </c>
      <c r="F34" s="25" t="s">
        <v>21</v>
      </c>
      <c r="G34" s="52">
        <v>1.35</v>
      </c>
      <c r="H34" s="27"/>
      <c r="I34" s="59">
        <f>+G34*H34</f>
        <v>0</v>
      </c>
      <c r="J34" s="27"/>
      <c r="K34" s="59">
        <f>+G34*H34</f>
        <v>0</v>
      </c>
    </row>
    <row r="35" spans="1:11">
      <c r="A35" s="71" t="s">
        <v>86</v>
      </c>
      <c r="B35" s="44"/>
      <c r="C35" s="44"/>
      <c r="D35" s="45"/>
      <c r="E35" s="45"/>
      <c r="F35" s="44"/>
      <c r="G35" s="55"/>
      <c r="H35" s="46"/>
      <c r="I35" s="50">
        <f>+SUM(I37:I48)</f>
        <v>0</v>
      </c>
      <c r="J35" s="46"/>
      <c r="K35" s="50">
        <f>+SUM(K37:K48)</f>
        <v>0</v>
      </c>
    </row>
    <row r="36" spans="1:11">
      <c r="A36" s="68" t="s">
        <v>88</v>
      </c>
      <c r="B36" s="36"/>
      <c r="C36" s="36"/>
      <c r="D36" s="34"/>
      <c r="E36" s="34"/>
      <c r="F36" s="36"/>
      <c r="G36" s="53"/>
      <c r="H36" s="37"/>
      <c r="I36" s="38"/>
      <c r="J36" s="37"/>
      <c r="K36" s="38"/>
    </row>
    <row r="37" spans="1:11" s="82" customFormat="1" ht="89.25">
      <c r="A37" s="25"/>
      <c r="B37" s="25" t="s">
        <v>9</v>
      </c>
      <c r="C37" s="83" t="s">
        <v>89</v>
      </c>
      <c r="D37" s="26" t="s">
        <v>124</v>
      </c>
      <c r="E37" s="26" t="s">
        <v>165</v>
      </c>
      <c r="F37" s="83" t="s">
        <v>24</v>
      </c>
      <c r="G37" s="74">
        <v>10</v>
      </c>
      <c r="H37" s="84"/>
      <c r="I37" s="85">
        <f>+G37*H37</f>
        <v>0</v>
      </c>
      <c r="J37" s="84"/>
      <c r="K37" s="85">
        <f>+G37*H37</f>
        <v>0</v>
      </c>
    </row>
    <row r="38" spans="1:11">
      <c r="A38" s="68" t="s">
        <v>139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25"/>
      <c r="B39" s="25" t="s">
        <v>9</v>
      </c>
      <c r="C39" s="83" t="s">
        <v>137</v>
      </c>
      <c r="D39" s="26" t="s">
        <v>138</v>
      </c>
      <c r="E39" s="26" t="s">
        <v>141</v>
      </c>
      <c r="F39" s="83" t="s">
        <v>24</v>
      </c>
      <c r="G39" s="74">
        <v>10</v>
      </c>
      <c r="H39" s="84"/>
      <c r="I39" s="85">
        <f>+G39*H39</f>
        <v>0</v>
      </c>
      <c r="J39" s="84"/>
      <c r="K39" s="85">
        <f>+G39*H39</f>
        <v>0</v>
      </c>
    </row>
    <row r="40" spans="1:11">
      <c r="A40" s="68" t="s">
        <v>140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51">
      <c r="A41" s="19"/>
      <c r="B41" s="20" t="s">
        <v>9</v>
      </c>
      <c r="C41" s="56" t="s">
        <v>31</v>
      </c>
      <c r="D41" s="28" t="s">
        <v>33</v>
      </c>
      <c r="E41" s="28"/>
      <c r="F41" s="20" t="s">
        <v>32</v>
      </c>
      <c r="G41" s="65">
        <v>2</v>
      </c>
      <c r="H41" s="29"/>
      <c r="I41" s="18">
        <f t="shared" ref="I41:I47" si="0">+G41*H41</f>
        <v>0</v>
      </c>
      <c r="J41" s="29"/>
      <c r="K41" s="18">
        <f t="shared" ref="K41:K47" si="1">+G41*H41</f>
        <v>0</v>
      </c>
    </row>
    <row r="42" spans="1:11">
      <c r="A42" s="22"/>
      <c r="B42" s="25" t="s">
        <v>13</v>
      </c>
      <c r="C42" s="15" t="s">
        <v>50</v>
      </c>
      <c r="D42" s="16" t="s">
        <v>34</v>
      </c>
      <c r="E42" s="16"/>
      <c r="F42" s="15" t="s">
        <v>15</v>
      </c>
      <c r="G42" s="52">
        <v>1</v>
      </c>
      <c r="H42" s="17"/>
      <c r="I42" s="18">
        <f t="shared" si="0"/>
        <v>0</v>
      </c>
      <c r="J42" s="17"/>
      <c r="K42" s="18">
        <f t="shared" si="1"/>
        <v>0</v>
      </c>
    </row>
    <row r="43" spans="1:11" ht="30.75" customHeight="1">
      <c r="A43" s="22"/>
      <c r="B43" s="25" t="s">
        <v>16</v>
      </c>
      <c r="C43" s="15" t="s">
        <v>35</v>
      </c>
      <c r="D43" s="26" t="s">
        <v>36</v>
      </c>
      <c r="E43" s="16"/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25" t="s">
        <v>18</v>
      </c>
      <c r="C44" s="15" t="s">
        <v>37</v>
      </c>
      <c r="D44" s="16" t="s">
        <v>38</v>
      </c>
      <c r="E44" s="16"/>
      <c r="F44" s="15" t="s">
        <v>15</v>
      </c>
      <c r="G44" s="52">
        <v>1</v>
      </c>
      <c r="H44" s="17"/>
      <c r="I44" s="18">
        <f t="shared" si="0"/>
        <v>0</v>
      </c>
      <c r="J44" s="17"/>
      <c r="K44" s="18">
        <f t="shared" si="1"/>
        <v>0</v>
      </c>
    </row>
    <row r="45" spans="1:11" s="82" customFormat="1">
      <c r="A45" s="22"/>
      <c r="B45" s="42" t="s">
        <v>19</v>
      </c>
      <c r="C45" s="42" t="s">
        <v>171</v>
      </c>
      <c r="D45" s="43" t="s">
        <v>55</v>
      </c>
      <c r="E45" s="43"/>
      <c r="F45" s="42" t="s">
        <v>32</v>
      </c>
      <c r="G45" s="66">
        <v>2</v>
      </c>
      <c r="H45" s="24"/>
      <c r="I45" s="18">
        <f t="shared" si="0"/>
        <v>0</v>
      </c>
      <c r="J45" s="24"/>
      <c r="K45" s="18">
        <f t="shared" si="1"/>
        <v>0</v>
      </c>
    </row>
    <row r="46" spans="1:11" s="82" customFormat="1">
      <c r="A46" s="22"/>
      <c r="B46" s="42" t="s">
        <v>20</v>
      </c>
      <c r="C46" s="42" t="s">
        <v>168</v>
      </c>
      <c r="D46" s="43" t="s">
        <v>184</v>
      </c>
      <c r="E46" s="43" t="s">
        <v>183</v>
      </c>
      <c r="F46" s="42" t="s">
        <v>32</v>
      </c>
      <c r="G46" s="66">
        <v>3</v>
      </c>
      <c r="H46" s="24"/>
      <c r="I46" s="18">
        <f t="shared" si="0"/>
        <v>0</v>
      </c>
      <c r="J46" s="24"/>
      <c r="K46" s="18">
        <f t="shared" si="1"/>
        <v>0</v>
      </c>
    </row>
    <row r="47" spans="1:11" s="82" customFormat="1">
      <c r="A47" s="22"/>
      <c r="B47" s="25" t="s">
        <v>22</v>
      </c>
      <c r="C47" s="42" t="s">
        <v>180</v>
      </c>
      <c r="D47" s="43" t="s">
        <v>181</v>
      </c>
      <c r="E47" s="43" t="s">
        <v>182</v>
      </c>
      <c r="F47" s="42" t="s">
        <v>32</v>
      </c>
      <c r="G47" s="66">
        <v>2</v>
      </c>
      <c r="H47" s="24"/>
      <c r="I47" s="18">
        <f t="shared" si="0"/>
        <v>0</v>
      </c>
      <c r="J47" s="24"/>
      <c r="K47" s="18">
        <f t="shared" si="1"/>
        <v>0</v>
      </c>
    </row>
    <row r="48" spans="1:11">
      <c r="A48" s="68" t="s">
        <v>258</v>
      </c>
      <c r="B48" s="36"/>
      <c r="C48" s="36"/>
      <c r="D48" s="34"/>
      <c r="E48" s="34"/>
      <c r="F48" s="36"/>
      <c r="G48" s="53"/>
      <c r="H48" s="37"/>
      <c r="I48" s="38"/>
      <c r="J48" s="37"/>
      <c r="K48" s="38"/>
    </row>
    <row r="49" spans="1:11">
      <c r="A49" s="70" t="s">
        <v>87</v>
      </c>
      <c r="B49" s="44"/>
      <c r="C49" s="44"/>
      <c r="D49" s="45"/>
      <c r="E49" s="45"/>
      <c r="F49" s="44"/>
      <c r="G49" s="55"/>
      <c r="H49" s="46"/>
      <c r="I49" s="46"/>
      <c r="J49" s="50">
        <f>+SUM(J50)</f>
        <v>0</v>
      </c>
      <c r="K49" s="50">
        <f>+SUM(K50)</f>
        <v>0</v>
      </c>
    </row>
    <row r="50" spans="1:11" ht="38.25">
      <c r="A50" s="15"/>
      <c r="B50" s="20" t="s">
        <v>9</v>
      </c>
      <c r="C50" s="20" t="s">
        <v>39</v>
      </c>
      <c r="D50" s="28" t="s">
        <v>40</v>
      </c>
      <c r="E50" s="28"/>
      <c r="F50" s="56" t="s">
        <v>57</v>
      </c>
      <c r="G50" s="51">
        <v>10</v>
      </c>
      <c r="H50" s="29">
        <f>K7+K10+K22+K30+K35</f>
        <v>0</v>
      </c>
      <c r="I50" s="29"/>
      <c r="J50" s="18">
        <f>0.1*H50</f>
        <v>0</v>
      </c>
      <c r="K50" s="18">
        <f>0.1*H50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5: Grevenbroich - Škrapinova ul.&amp;R&amp;"Arial,Krepko"&amp;11Izdelal:
Cestni inženiring d.o.o.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1C25-1854-4278-B3C4-F7406D7E892D}">
  <dimension ref="A1:K50"/>
  <sheetViews>
    <sheetView view="pageLayout" topLeftCell="A39" zoomScale="90" zoomScaleNormal="85" zoomScaleSheetLayoutView="85" zoomScalePageLayoutView="90" workbookViewId="0">
      <selection activeCell="J58" sqref="J58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164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I7+I10+I22+I30+I35</f>
        <v>0</v>
      </c>
      <c r="J6" s="72" t="e">
        <f>#REF!+J49</f>
        <v>#REF!</v>
      </c>
      <c r="K6" s="72">
        <f>K7+K10+K22+K30+K35+K49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+SUM(I10:I10)</f>
        <v>0</v>
      </c>
      <c r="J7" s="49"/>
      <c r="K7" s="50">
        <f>+SUM(K10:K10)</f>
        <v>0</v>
      </c>
    </row>
    <row r="8" spans="1:11">
      <c r="A8" s="69" t="s">
        <v>157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158</v>
      </c>
      <c r="D9" s="26" t="s">
        <v>159</v>
      </c>
      <c r="E9" s="26" t="s">
        <v>160</v>
      </c>
      <c r="F9" s="25" t="s">
        <v>155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+SUM(I12:I21)</f>
        <v>0</v>
      </c>
      <c r="J10" s="46"/>
      <c r="K10" s="50">
        <f>+SUM(K12:K21)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167</v>
      </c>
      <c r="D12" s="26" t="s">
        <v>166</v>
      </c>
      <c r="E12" s="26" t="s">
        <v>156</v>
      </c>
      <c r="F12" s="25" t="s">
        <v>21</v>
      </c>
      <c r="G12" s="52">
        <v>16</v>
      </c>
      <c r="H12" s="27"/>
      <c r="I12" s="59">
        <f>+G12*H12</f>
        <v>0</v>
      </c>
      <c r="J12" s="27"/>
      <c r="K12" s="59">
        <f>+G12*H12</f>
        <v>0</v>
      </c>
    </row>
    <row r="13" spans="1:11">
      <c r="A13" s="68" t="s">
        <v>66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82" customFormat="1" ht="38.25">
      <c r="A14" s="15"/>
      <c r="B14" s="15" t="s">
        <v>9</v>
      </c>
      <c r="C14" s="15" t="s">
        <v>41</v>
      </c>
      <c r="D14" s="16" t="s">
        <v>42</v>
      </c>
      <c r="E14" s="26" t="s">
        <v>189</v>
      </c>
      <c r="F14" s="15" t="s">
        <v>17</v>
      </c>
      <c r="G14" s="52">
        <v>48</v>
      </c>
      <c r="H14" s="17"/>
      <c r="I14" s="18">
        <f>+G14*H14</f>
        <v>0</v>
      </c>
      <c r="J14" s="17"/>
      <c r="K14" s="18">
        <f>+G14*H14</f>
        <v>0</v>
      </c>
    </row>
    <row r="15" spans="1:11">
      <c r="A15" s="68" t="s">
        <v>67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25.5">
      <c r="A16" s="15"/>
      <c r="B16" s="15" t="s">
        <v>9</v>
      </c>
      <c r="C16" s="25" t="s">
        <v>76</v>
      </c>
      <c r="D16" s="26" t="s">
        <v>77</v>
      </c>
      <c r="E16" s="16"/>
      <c r="F16" s="15" t="s">
        <v>17</v>
      </c>
      <c r="G16" s="52">
        <v>48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78</v>
      </c>
      <c r="B17" s="76"/>
      <c r="C17" s="76"/>
      <c r="D17" s="77"/>
      <c r="E17" s="77"/>
      <c r="F17" s="76"/>
      <c r="G17" s="54"/>
      <c r="H17" s="78"/>
      <c r="I17" s="79"/>
      <c r="J17" s="78"/>
      <c r="K17" s="79"/>
    </row>
    <row r="18" spans="1:11" s="82" customFormat="1" ht="25.5">
      <c r="A18" s="75"/>
      <c r="B18" s="25" t="s">
        <v>9</v>
      </c>
      <c r="C18" s="25" t="s">
        <v>161</v>
      </c>
      <c r="D18" s="26" t="s">
        <v>163</v>
      </c>
      <c r="E18" s="26" t="s">
        <v>162</v>
      </c>
      <c r="F18" s="25" t="s">
        <v>21</v>
      </c>
      <c r="G18" s="52">
        <v>14.5</v>
      </c>
      <c r="H18" s="27"/>
      <c r="I18" s="59">
        <f>+G18*H18</f>
        <v>0</v>
      </c>
      <c r="J18" s="27"/>
      <c r="K18" s="59">
        <f>+G18*H18</f>
        <v>0</v>
      </c>
    </row>
    <row r="19" spans="1:11">
      <c r="A19" s="68" t="s">
        <v>68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ht="38.25">
      <c r="A20" s="19"/>
      <c r="B20" s="15" t="s">
        <v>9</v>
      </c>
      <c r="C20" s="25" t="s">
        <v>83</v>
      </c>
      <c r="D20" s="26" t="s">
        <v>84</v>
      </c>
      <c r="E20" s="26" t="s">
        <v>85</v>
      </c>
      <c r="F20" s="15" t="s">
        <v>17</v>
      </c>
      <c r="G20" s="52">
        <v>9</v>
      </c>
      <c r="H20" s="17"/>
      <c r="I20" s="18">
        <f>+G20*H20</f>
        <v>0</v>
      </c>
      <c r="J20" s="17"/>
      <c r="K20" s="18">
        <f>+G20*H20</f>
        <v>0</v>
      </c>
    </row>
    <row r="21" spans="1:11" ht="25.5">
      <c r="A21" s="20"/>
      <c r="B21" s="15" t="s">
        <v>13</v>
      </c>
      <c r="C21" s="15" t="s">
        <v>26</v>
      </c>
      <c r="D21" s="16" t="s">
        <v>27</v>
      </c>
      <c r="E21" s="26" t="s">
        <v>153</v>
      </c>
      <c r="F21" s="15" t="s">
        <v>17</v>
      </c>
      <c r="G21" s="52">
        <v>9</v>
      </c>
      <c r="H21" s="17"/>
      <c r="I21" s="18">
        <f>+G21*H21</f>
        <v>0</v>
      </c>
      <c r="J21" s="17"/>
      <c r="K21" s="18">
        <f>+G21*H21</f>
        <v>0</v>
      </c>
    </row>
    <row r="22" spans="1:11">
      <c r="A22" s="71" t="s">
        <v>69</v>
      </c>
      <c r="B22" s="44"/>
      <c r="C22" s="44"/>
      <c r="D22" s="45"/>
      <c r="E22" s="45"/>
      <c r="F22" s="44"/>
      <c r="G22" s="55"/>
      <c r="H22" s="46"/>
      <c r="I22" s="50">
        <f>+SUM(I24:I29)</f>
        <v>0</v>
      </c>
      <c r="J22" s="46"/>
      <c r="K22" s="50">
        <f>+SUM(K24:K29)</f>
        <v>0</v>
      </c>
    </row>
    <row r="23" spans="1:11">
      <c r="A23" s="68" t="s">
        <v>70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s="82" customFormat="1" ht="52.5" customHeight="1">
      <c r="A24" s="56"/>
      <c r="B24" s="25" t="s">
        <v>9</v>
      </c>
      <c r="C24" s="25" t="s">
        <v>43</v>
      </c>
      <c r="D24" s="26" t="s">
        <v>44</v>
      </c>
      <c r="E24" s="26" t="s">
        <v>188</v>
      </c>
      <c r="F24" s="25" t="s">
        <v>21</v>
      </c>
      <c r="G24" s="52">
        <v>8.6999999999999993</v>
      </c>
      <c r="H24" s="27"/>
      <c r="I24" s="59">
        <f>+G24*H24</f>
        <v>0</v>
      </c>
      <c r="J24" s="27"/>
      <c r="K24" s="59">
        <f>+G24*H24</f>
        <v>0</v>
      </c>
    </row>
    <row r="25" spans="1:11">
      <c r="A25" s="68" t="s">
        <v>79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25.5">
      <c r="A26" s="21"/>
      <c r="B26" s="25" t="s">
        <v>9</v>
      </c>
      <c r="C26" s="25" t="s">
        <v>45</v>
      </c>
      <c r="D26" s="26" t="s">
        <v>91</v>
      </c>
      <c r="E26" s="26" t="s">
        <v>125</v>
      </c>
      <c r="F26" s="25" t="s">
        <v>24</v>
      </c>
      <c r="G26" s="52">
        <v>47</v>
      </c>
      <c r="H26" s="17"/>
      <c r="I26" s="18">
        <f>+G26*H26</f>
        <v>0</v>
      </c>
      <c r="J26" s="17"/>
      <c r="K26" s="18">
        <f>+G26*H26</f>
        <v>0</v>
      </c>
    </row>
    <row r="27" spans="1:11">
      <c r="A27" s="39" t="s">
        <v>81</v>
      </c>
      <c r="B27" s="39"/>
      <c r="C27" s="39"/>
      <c r="D27" s="40"/>
      <c r="E27" s="40"/>
      <c r="F27" s="39"/>
      <c r="G27" s="57"/>
      <c r="H27" s="41"/>
      <c r="I27" s="41"/>
      <c r="J27" s="41"/>
      <c r="K27" s="41"/>
    </row>
    <row r="28" spans="1:11" s="82" customFormat="1" ht="38.25">
      <c r="A28" s="25"/>
      <c r="B28" s="25" t="s">
        <v>9</v>
      </c>
      <c r="C28" s="25" t="s">
        <v>48</v>
      </c>
      <c r="D28" s="26" t="s">
        <v>49</v>
      </c>
      <c r="E28" s="26" t="s">
        <v>127</v>
      </c>
      <c r="F28" s="25" t="s">
        <v>17</v>
      </c>
      <c r="G28" s="52">
        <v>48</v>
      </c>
      <c r="H28" s="27"/>
      <c r="I28" s="27">
        <f>G28*H28</f>
        <v>0</v>
      </c>
      <c r="J28" s="27"/>
      <c r="K28" s="27">
        <f>G28*H28</f>
        <v>0</v>
      </c>
    </row>
    <row r="29" spans="1:11" s="82" customFormat="1" ht="25.5">
      <c r="A29" s="25"/>
      <c r="B29" s="25" t="s">
        <v>13</v>
      </c>
      <c r="C29" s="25" t="s">
        <v>122</v>
      </c>
      <c r="D29" s="26" t="s">
        <v>123</v>
      </c>
      <c r="E29" s="26" t="s">
        <v>126</v>
      </c>
      <c r="F29" s="25" t="s">
        <v>17</v>
      </c>
      <c r="G29" s="52">
        <v>48</v>
      </c>
      <c r="H29" s="27"/>
      <c r="I29" s="27">
        <f>G29*H29</f>
        <v>0</v>
      </c>
      <c r="J29" s="27"/>
      <c r="K29" s="27">
        <f>G29*H29</f>
        <v>0</v>
      </c>
    </row>
    <row r="30" spans="1:11">
      <c r="A30" s="71" t="s">
        <v>128</v>
      </c>
      <c r="B30" s="44"/>
      <c r="C30" s="44"/>
      <c r="D30" s="45"/>
      <c r="E30" s="45"/>
      <c r="F30" s="44"/>
      <c r="G30" s="55"/>
      <c r="H30" s="46"/>
      <c r="I30" s="50">
        <f>+SUM(I32:I34)</f>
        <v>0</v>
      </c>
      <c r="J30" s="46"/>
      <c r="K30" s="50">
        <f>+SUM(K32:K34)</f>
        <v>0</v>
      </c>
    </row>
    <row r="31" spans="1:11">
      <c r="A31" s="68" t="s">
        <v>129</v>
      </c>
      <c r="B31" s="36"/>
      <c r="C31" s="36"/>
      <c r="D31" s="34"/>
      <c r="E31" s="34"/>
      <c r="F31" s="36"/>
      <c r="G31" s="53"/>
      <c r="H31" s="37"/>
      <c r="I31" s="38"/>
      <c r="J31" s="37"/>
      <c r="K31" s="38"/>
    </row>
    <row r="32" spans="1:11" s="82" customFormat="1" ht="25.5">
      <c r="A32" s="56"/>
      <c r="B32" s="25" t="s">
        <v>9</v>
      </c>
      <c r="C32" s="25" t="s">
        <v>130</v>
      </c>
      <c r="D32" s="26" t="s">
        <v>131</v>
      </c>
      <c r="E32" s="26" t="s">
        <v>132</v>
      </c>
      <c r="F32" s="25" t="s">
        <v>90</v>
      </c>
      <c r="G32" s="52">
        <v>60</v>
      </c>
      <c r="H32" s="27"/>
      <c r="I32" s="59">
        <f>+G32*H32</f>
        <v>0</v>
      </c>
      <c r="J32" s="27"/>
      <c r="K32" s="59">
        <f>+G32*H32</f>
        <v>0</v>
      </c>
    </row>
    <row r="33" spans="1:11">
      <c r="A33" s="68" t="s">
        <v>136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s="82" customFormat="1" ht="38.25">
      <c r="A34" s="56"/>
      <c r="B34" s="25" t="s">
        <v>9</v>
      </c>
      <c r="C34" s="25" t="s">
        <v>133</v>
      </c>
      <c r="D34" s="26" t="s">
        <v>134</v>
      </c>
      <c r="E34" s="26" t="s">
        <v>135</v>
      </c>
      <c r="F34" s="25" t="s">
        <v>21</v>
      </c>
      <c r="G34" s="52">
        <v>1.35</v>
      </c>
      <c r="H34" s="27"/>
      <c r="I34" s="59">
        <f>+G34*H34</f>
        <v>0</v>
      </c>
      <c r="J34" s="27"/>
      <c r="K34" s="59">
        <f>+G34*H34</f>
        <v>0</v>
      </c>
    </row>
    <row r="35" spans="1:11">
      <c r="A35" s="71" t="s">
        <v>86</v>
      </c>
      <c r="B35" s="44"/>
      <c r="C35" s="44"/>
      <c r="D35" s="45"/>
      <c r="E35" s="45"/>
      <c r="F35" s="44"/>
      <c r="G35" s="55"/>
      <c r="H35" s="46"/>
      <c r="I35" s="50">
        <f>+SUM(I37:I48)</f>
        <v>0</v>
      </c>
      <c r="J35" s="46"/>
      <c r="K35" s="50">
        <f>+SUM(K37:K48)</f>
        <v>0</v>
      </c>
    </row>
    <row r="36" spans="1:11">
      <c r="A36" s="68" t="s">
        <v>88</v>
      </c>
      <c r="B36" s="36"/>
      <c r="C36" s="36"/>
      <c r="D36" s="34"/>
      <c r="E36" s="34"/>
      <c r="F36" s="36"/>
      <c r="G36" s="53"/>
      <c r="H36" s="37"/>
      <c r="I36" s="38"/>
      <c r="J36" s="37"/>
      <c r="K36" s="38"/>
    </row>
    <row r="37" spans="1:11" s="82" customFormat="1" ht="89.25">
      <c r="A37" s="25"/>
      <c r="B37" s="25" t="s">
        <v>9</v>
      </c>
      <c r="C37" s="83" t="s">
        <v>89</v>
      </c>
      <c r="D37" s="26" t="s">
        <v>124</v>
      </c>
      <c r="E37" s="26" t="s">
        <v>165</v>
      </c>
      <c r="F37" s="83" t="s">
        <v>24</v>
      </c>
      <c r="G37" s="74">
        <v>10</v>
      </c>
      <c r="H37" s="84"/>
      <c r="I37" s="85">
        <f>+G37*H37</f>
        <v>0</v>
      </c>
      <c r="J37" s="84"/>
      <c r="K37" s="85">
        <f>+G37*H37</f>
        <v>0</v>
      </c>
    </row>
    <row r="38" spans="1:11">
      <c r="A38" s="68" t="s">
        <v>139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25"/>
      <c r="B39" s="25" t="s">
        <v>9</v>
      </c>
      <c r="C39" s="83" t="s">
        <v>137</v>
      </c>
      <c r="D39" s="26" t="s">
        <v>138</v>
      </c>
      <c r="E39" s="26" t="s">
        <v>141</v>
      </c>
      <c r="F39" s="83" t="s">
        <v>24</v>
      </c>
      <c r="G39" s="74">
        <v>10</v>
      </c>
      <c r="H39" s="84"/>
      <c r="I39" s="85">
        <f>+G39*H39</f>
        <v>0</v>
      </c>
      <c r="J39" s="84"/>
      <c r="K39" s="85">
        <f>+G39*H39</f>
        <v>0</v>
      </c>
    </row>
    <row r="40" spans="1:11">
      <c r="A40" s="68" t="s">
        <v>140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51">
      <c r="A41" s="19"/>
      <c r="B41" s="20" t="s">
        <v>9</v>
      </c>
      <c r="C41" s="56" t="s">
        <v>31</v>
      </c>
      <c r="D41" s="28" t="s">
        <v>33</v>
      </c>
      <c r="E41" s="28"/>
      <c r="F41" s="20" t="s">
        <v>32</v>
      </c>
      <c r="G41" s="65">
        <v>2</v>
      </c>
      <c r="H41" s="29"/>
      <c r="I41" s="18">
        <f t="shared" ref="I41:I47" si="0">+G41*H41</f>
        <v>0</v>
      </c>
      <c r="J41" s="29"/>
      <c r="K41" s="18">
        <f t="shared" ref="K41:K47" si="1">+G41*H41</f>
        <v>0</v>
      </c>
    </row>
    <row r="42" spans="1:11">
      <c r="A42" s="22"/>
      <c r="B42" s="25" t="s">
        <v>13</v>
      </c>
      <c r="C42" s="15" t="s">
        <v>50</v>
      </c>
      <c r="D42" s="16" t="s">
        <v>34</v>
      </c>
      <c r="E42" s="16"/>
      <c r="F42" s="15" t="s">
        <v>15</v>
      </c>
      <c r="G42" s="52">
        <v>1</v>
      </c>
      <c r="H42" s="17"/>
      <c r="I42" s="18">
        <f t="shared" si="0"/>
        <v>0</v>
      </c>
      <c r="J42" s="17"/>
      <c r="K42" s="18">
        <f t="shared" si="1"/>
        <v>0</v>
      </c>
    </row>
    <row r="43" spans="1:11" ht="30.75" customHeight="1">
      <c r="A43" s="22"/>
      <c r="B43" s="25" t="s">
        <v>16</v>
      </c>
      <c r="C43" s="15" t="s">
        <v>35</v>
      </c>
      <c r="D43" s="26" t="s">
        <v>36</v>
      </c>
      <c r="E43" s="16"/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25" t="s">
        <v>18</v>
      </c>
      <c r="C44" s="15" t="s">
        <v>37</v>
      </c>
      <c r="D44" s="16" t="s">
        <v>38</v>
      </c>
      <c r="E44" s="16"/>
      <c r="F44" s="15" t="s">
        <v>15</v>
      </c>
      <c r="G44" s="52">
        <v>1</v>
      </c>
      <c r="H44" s="17"/>
      <c r="I44" s="18">
        <f t="shared" si="0"/>
        <v>0</v>
      </c>
      <c r="J44" s="17"/>
      <c r="K44" s="18">
        <f t="shared" si="1"/>
        <v>0</v>
      </c>
    </row>
    <row r="45" spans="1:11" s="82" customFormat="1">
      <c r="A45" s="22"/>
      <c r="B45" s="42" t="s">
        <v>19</v>
      </c>
      <c r="C45" s="42" t="s">
        <v>171</v>
      </c>
      <c r="D45" s="43" t="s">
        <v>55</v>
      </c>
      <c r="E45" s="43" t="s">
        <v>174</v>
      </c>
      <c r="F45" s="42" t="s">
        <v>32</v>
      </c>
      <c r="G45" s="66">
        <v>1</v>
      </c>
      <c r="H45" s="24"/>
      <c r="I45" s="18">
        <f t="shared" si="0"/>
        <v>0</v>
      </c>
      <c r="J45" s="24"/>
      <c r="K45" s="18">
        <f t="shared" si="1"/>
        <v>0</v>
      </c>
    </row>
    <row r="46" spans="1:11" s="82" customFormat="1" ht="39.75" customHeight="1">
      <c r="A46" s="22"/>
      <c r="B46" s="25" t="s">
        <v>20</v>
      </c>
      <c r="C46" s="42" t="s">
        <v>53</v>
      </c>
      <c r="D46" s="43" t="s">
        <v>56</v>
      </c>
      <c r="E46" s="43" t="s">
        <v>177</v>
      </c>
      <c r="F46" s="42" t="s">
        <v>32</v>
      </c>
      <c r="G46" s="66">
        <v>1</v>
      </c>
      <c r="H46" s="24"/>
      <c r="I46" s="18">
        <f t="shared" si="0"/>
        <v>0</v>
      </c>
      <c r="J46" s="24"/>
      <c r="K46" s="18">
        <f t="shared" si="1"/>
        <v>0</v>
      </c>
    </row>
    <row r="47" spans="1:11" ht="26.25" customHeight="1">
      <c r="A47" s="22"/>
      <c r="B47" s="25" t="s">
        <v>22</v>
      </c>
      <c r="C47" s="42" t="s">
        <v>54</v>
      </c>
      <c r="D47" s="43" t="s">
        <v>169</v>
      </c>
      <c r="E47" s="43" t="s">
        <v>191</v>
      </c>
      <c r="F47" s="42" t="s">
        <v>32</v>
      </c>
      <c r="G47" s="66">
        <v>1</v>
      </c>
      <c r="H47" s="24"/>
      <c r="I47" s="18">
        <f t="shared" si="0"/>
        <v>0</v>
      </c>
      <c r="J47" s="24"/>
      <c r="K47" s="18">
        <f t="shared" si="1"/>
        <v>0</v>
      </c>
    </row>
    <row r="48" spans="1:11">
      <c r="A48" s="68" t="s">
        <v>258</v>
      </c>
      <c r="B48" s="36"/>
      <c r="C48" s="36"/>
      <c r="D48" s="34"/>
      <c r="E48" s="34"/>
      <c r="F48" s="36"/>
      <c r="G48" s="53"/>
      <c r="H48" s="37"/>
      <c r="I48" s="38"/>
      <c r="J48" s="37"/>
      <c r="K48" s="38"/>
    </row>
    <row r="49" spans="1:11">
      <c r="A49" s="70" t="s">
        <v>87</v>
      </c>
      <c r="B49" s="44"/>
      <c r="C49" s="44"/>
      <c r="D49" s="45"/>
      <c r="E49" s="45"/>
      <c r="F49" s="44"/>
      <c r="G49" s="55"/>
      <c r="H49" s="46"/>
      <c r="I49" s="46"/>
      <c r="J49" s="50">
        <f>+SUM(J50)</f>
        <v>0</v>
      </c>
      <c r="K49" s="50">
        <f>+SUM(K50)</f>
        <v>0</v>
      </c>
    </row>
    <row r="50" spans="1:11" ht="38.25">
      <c r="A50" s="15"/>
      <c r="B50" s="20" t="s">
        <v>9</v>
      </c>
      <c r="C50" s="20" t="s">
        <v>39</v>
      </c>
      <c r="D50" s="28" t="s">
        <v>40</v>
      </c>
      <c r="E50" s="28"/>
      <c r="F50" s="56" t="s">
        <v>57</v>
      </c>
      <c r="G50" s="51">
        <v>10</v>
      </c>
      <c r="H50" s="29">
        <f>K7+K10+K22+K30+K35</f>
        <v>0</v>
      </c>
      <c r="I50" s="29"/>
      <c r="J50" s="18">
        <f>0.1*H50</f>
        <v>0</v>
      </c>
      <c r="K50" s="18">
        <f>0.1*H50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6: Babno križišče Ronkova ul.&amp;R&amp;"Arial,Krepko"&amp;11Izdelal:
Cestni inženiring d.o.o.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1000-5715-4B3E-8D79-06F66E805E8C}">
  <dimension ref="A1:K50"/>
  <sheetViews>
    <sheetView view="pageLayout" topLeftCell="A41" zoomScale="90" zoomScaleNormal="85" zoomScaleSheetLayoutView="85" zoomScalePageLayoutView="90" workbookViewId="0">
      <selection activeCell="D63" sqref="D63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246</v>
      </c>
      <c r="J2" s="210" t="s">
        <v>247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164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I7+I10+I22+I30+I35</f>
        <v>0</v>
      </c>
      <c r="J6" s="72" t="e">
        <f>#REF!+J49</f>
        <v>#REF!</v>
      </c>
      <c r="K6" s="72">
        <f>K7+K10+K22+K30+K35+K49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+SUM(I10:I10)</f>
        <v>0</v>
      </c>
      <c r="J7" s="49"/>
      <c r="K7" s="50">
        <f>+SUM(K10:K10)</f>
        <v>0</v>
      </c>
    </row>
    <row r="8" spans="1:11">
      <c r="A8" s="69" t="s">
        <v>157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158</v>
      </c>
      <c r="D9" s="26" t="s">
        <v>159</v>
      </c>
      <c r="E9" s="26" t="s">
        <v>160</v>
      </c>
      <c r="F9" s="25" t="s">
        <v>155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+SUM(I12:I21)</f>
        <v>0</v>
      </c>
      <c r="J10" s="46"/>
      <c r="K10" s="50">
        <f>+SUM(K12:K21)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167</v>
      </c>
      <c r="D12" s="26" t="s">
        <v>166</v>
      </c>
      <c r="E12" s="26" t="s">
        <v>156</v>
      </c>
      <c r="F12" s="25" t="s">
        <v>21</v>
      </c>
      <c r="G12" s="52">
        <v>9.5</v>
      </c>
      <c r="H12" s="27"/>
      <c r="I12" s="59">
        <f>+G12*H12</f>
        <v>0</v>
      </c>
      <c r="J12" s="27"/>
      <c r="K12" s="59">
        <f>+G12*H12</f>
        <v>0</v>
      </c>
    </row>
    <row r="13" spans="1:11">
      <c r="A13" s="68" t="s">
        <v>66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82" customFormat="1" ht="38.25">
      <c r="A14" s="15"/>
      <c r="B14" s="15" t="s">
        <v>9</v>
      </c>
      <c r="C14" s="15" t="s">
        <v>41</v>
      </c>
      <c r="D14" s="16" t="s">
        <v>42</v>
      </c>
      <c r="E14" s="26" t="s">
        <v>189</v>
      </c>
      <c r="F14" s="15" t="s">
        <v>17</v>
      </c>
      <c r="G14" s="52">
        <v>26.5</v>
      </c>
      <c r="H14" s="17"/>
      <c r="I14" s="18">
        <f>+G14*H14</f>
        <v>0</v>
      </c>
      <c r="J14" s="17"/>
      <c r="K14" s="18">
        <f>+G14*H14</f>
        <v>0</v>
      </c>
    </row>
    <row r="15" spans="1:11">
      <c r="A15" s="68" t="s">
        <v>67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25.5">
      <c r="A16" s="15"/>
      <c r="B16" s="15" t="s">
        <v>9</v>
      </c>
      <c r="C16" s="25" t="s">
        <v>76</v>
      </c>
      <c r="D16" s="26" t="s">
        <v>77</v>
      </c>
      <c r="E16" s="16"/>
      <c r="F16" s="15" t="s">
        <v>17</v>
      </c>
      <c r="G16" s="52">
        <v>26.5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78</v>
      </c>
      <c r="B17" s="76"/>
      <c r="C17" s="76"/>
      <c r="D17" s="77"/>
      <c r="E17" s="77"/>
      <c r="F17" s="76"/>
      <c r="G17" s="54"/>
      <c r="H17" s="78"/>
      <c r="I17" s="79"/>
      <c r="J17" s="78"/>
      <c r="K17" s="79"/>
    </row>
    <row r="18" spans="1:11" s="82" customFormat="1" ht="25.5">
      <c r="A18" s="75"/>
      <c r="B18" s="25" t="s">
        <v>9</v>
      </c>
      <c r="C18" s="25" t="s">
        <v>161</v>
      </c>
      <c r="D18" s="26" t="s">
        <v>163</v>
      </c>
      <c r="E18" s="26" t="s">
        <v>162</v>
      </c>
      <c r="F18" s="25" t="s">
        <v>21</v>
      </c>
      <c r="G18" s="52">
        <v>8</v>
      </c>
      <c r="H18" s="27"/>
      <c r="I18" s="59">
        <f>+G18*H18</f>
        <v>0</v>
      </c>
      <c r="J18" s="27"/>
      <c r="K18" s="59">
        <f>+G18*H18</f>
        <v>0</v>
      </c>
    </row>
    <row r="19" spans="1:11">
      <c r="A19" s="68" t="s">
        <v>68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ht="38.25">
      <c r="A20" s="19"/>
      <c r="B20" s="15" t="s">
        <v>9</v>
      </c>
      <c r="C20" s="25" t="s">
        <v>83</v>
      </c>
      <c r="D20" s="26" t="s">
        <v>84</v>
      </c>
      <c r="E20" s="26" t="s">
        <v>85</v>
      </c>
      <c r="F20" s="15" t="s">
        <v>17</v>
      </c>
      <c r="G20" s="52">
        <v>7.5</v>
      </c>
      <c r="H20" s="17"/>
      <c r="I20" s="18">
        <f>+G20*H20</f>
        <v>0</v>
      </c>
      <c r="J20" s="17"/>
      <c r="K20" s="18">
        <f>+G20*H20</f>
        <v>0</v>
      </c>
    </row>
    <row r="21" spans="1:11" ht="25.5">
      <c r="A21" s="20"/>
      <c r="B21" s="15" t="s">
        <v>13</v>
      </c>
      <c r="C21" s="15" t="s">
        <v>26</v>
      </c>
      <c r="D21" s="16" t="s">
        <v>27</v>
      </c>
      <c r="E21" s="26" t="s">
        <v>153</v>
      </c>
      <c r="F21" s="15" t="s">
        <v>17</v>
      </c>
      <c r="G21" s="52">
        <v>7.5</v>
      </c>
      <c r="H21" s="17"/>
      <c r="I21" s="18">
        <f>+G21*H21</f>
        <v>0</v>
      </c>
      <c r="J21" s="17"/>
      <c r="K21" s="18">
        <f>+G21*H21</f>
        <v>0</v>
      </c>
    </row>
    <row r="22" spans="1:11">
      <c r="A22" s="71" t="s">
        <v>69</v>
      </c>
      <c r="B22" s="44"/>
      <c r="C22" s="44"/>
      <c r="D22" s="45"/>
      <c r="E22" s="45"/>
      <c r="F22" s="44"/>
      <c r="G22" s="55"/>
      <c r="H22" s="46"/>
      <c r="I22" s="50">
        <f>+SUM(I24:I29)</f>
        <v>0</v>
      </c>
      <c r="J22" s="46"/>
      <c r="K22" s="50">
        <f>+SUM(K24:K29)</f>
        <v>0</v>
      </c>
    </row>
    <row r="23" spans="1:11">
      <c r="A23" s="68" t="s">
        <v>70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s="82" customFormat="1" ht="58.5" customHeight="1">
      <c r="A24" s="56"/>
      <c r="B24" s="25" t="s">
        <v>9</v>
      </c>
      <c r="C24" s="25" t="s">
        <v>43</v>
      </c>
      <c r="D24" s="26" t="s">
        <v>44</v>
      </c>
      <c r="E24" s="26" t="s">
        <v>188</v>
      </c>
      <c r="F24" s="25" t="s">
        <v>21</v>
      </c>
      <c r="G24" s="52">
        <v>4</v>
      </c>
      <c r="H24" s="27"/>
      <c r="I24" s="59">
        <f>+G24*H24</f>
        <v>0</v>
      </c>
      <c r="J24" s="27"/>
      <c r="K24" s="59">
        <f>+G24*H24</f>
        <v>0</v>
      </c>
    </row>
    <row r="25" spans="1:11">
      <c r="A25" s="68" t="s">
        <v>79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25.5">
      <c r="A26" s="21"/>
      <c r="B26" s="25" t="s">
        <v>9</v>
      </c>
      <c r="C26" s="25" t="s">
        <v>45</v>
      </c>
      <c r="D26" s="26" t="s">
        <v>91</v>
      </c>
      <c r="E26" s="26" t="s">
        <v>125</v>
      </c>
      <c r="F26" s="25" t="s">
        <v>24</v>
      </c>
      <c r="G26" s="52">
        <v>28.5</v>
      </c>
      <c r="H26" s="17"/>
      <c r="I26" s="18">
        <f>+G26*H26</f>
        <v>0</v>
      </c>
      <c r="J26" s="17"/>
      <c r="K26" s="18">
        <f>+G26*H26</f>
        <v>0</v>
      </c>
    </row>
    <row r="27" spans="1:11">
      <c r="A27" s="39" t="s">
        <v>81</v>
      </c>
      <c r="B27" s="39"/>
      <c r="C27" s="39"/>
      <c r="D27" s="40"/>
      <c r="E27" s="40"/>
      <c r="F27" s="39"/>
      <c r="G27" s="57"/>
      <c r="H27" s="41"/>
      <c r="I27" s="41"/>
      <c r="J27" s="41"/>
      <c r="K27" s="41"/>
    </row>
    <row r="28" spans="1:11" s="82" customFormat="1" ht="38.25">
      <c r="A28" s="19"/>
      <c r="B28" s="25" t="s">
        <v>9</v>
      </c>
      <c r="C28" s="25" t="s">
        <v>48</v>
      </c>
      <c r="D28" s="26" t="s">
        <v>49</v>
      </c>
      <c r="E28" s="26" t="s">
        <v>127</v>
      </c>
      <c r="F28" s="25" t="s">
        <v>17</v>
      </c>
      <c r="G28" s="52">
        <v>26.5</v>
      </c>
      <c r="H28" s="27"/>
      <c r="I28" s="27">
        <f>G28*H28</f>
        <v>0</v>
      </c>
      <c r="J28" s="27"/>
      <c r="K28" s="27">
        <f>G28*H28</f>
        <v>0</v>
      </c>
    </row>
    <row r="29" spans="1:11" s="82" customFormat="1" ht="25.5">
      <c r="A29" s="20"/>
      <c r="B29" s="25" t="s">
        <v>13</v>
      </c>
      <c r="C29" s="25" t="s">
        <v>122</v>
      </c>
      <c r="D29" s="26" t="s">
        <v>123</v>
      </c>
      <c r="E29" s="26" t="s">
        <v>126</v>
      </c>
      <c r="F29" s="25" t="s">
        <v>17</v>
      </c>
      <c r="G29" s="52">
        <v>26.5</v>
      </c>
      <c r="H29" s="27"/>
      <c r="I29" s="27">
        <f>G29*H29</f>
        <v>0</v>
      </c>
      <c r="J29" s="27"/>
      <c r="K29" s="27">
        <f>G29*H29</f>
        <v>0</v>
      </c>
    </row>
    <row r="30" spans="1:11">
      <c r="A30" s="71" t="s">
        <v>128</v>
      </c>
      <c r="B30" s="44"/>
      <c r="C30" s="44"/>
      <c r="D30" s="45"/>
      <c r="E30" s="45"/>
      <c r="F30" s="44"/>
      <c r="G30" s="55"/>
      <c r="H30" s="46"/>
      <c r="I30" s="50">
        <f>+SUM(I32:I34)</f>
        <v>0</v>
      </c>
      <c r="J30" s="46"/>
      <c r="K30" s="50">
        <f>+SUM(K32:K34)</f>
        <v>0</v>
      </c>
    </row>
    <row r="31" spans="1:11">
      <c r="A31" s="68" t="s">
        <v>129</v>
      </c>
      <c r="B31" s="36"/>
      <c r="C31" s="36"/>
      <c r="D31" s="34"/>
      <c r="E31" s="34"/>
      <c r="F31" s="36"/>
      <c r="G31" s="53"/>
      <c r="H31" s="37"/>
      <c r="I31" s="38"/>
      <c r="J31" s="37"/>
      <c r="K31" s="38"/>
    </row>
    <row r="32" spans="1:11" s="82" customFormat="1" ht="25.5">
      <c r="A32" s="56"/>
      <c r="B32" s="25" t="s">
        <v>9</v>
      </c>
      <c r="C32" s="25" t="s">
        <v>130</v>
      </c>
      <c r="D32" s="26" t="s">
        <v>131</v>
      </c>
      <c r="E32" s="26" t="s">
        <v>132</v>
      </c>
      <c r="F32" s="25" t="s">
        <v>90</v>
      </c>
      <c r="G32" s="52">
        <v>60</v>
      </c>
      <c r="H32" s="27"/>
      <c r="I32" s="59">
        <f>+G32*H32</f>
        <v>0</v>
      </c>
      <c r="J32" s="27"/>
      <c r="K32" s="59">
        <f>+G32*H32</f>
        <v>0</v>
      </c>
    </row>
    <row r="33" spans="1:11">
      <c r="A33" s="68" t="s">
        <v>136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s="82" customFormat="1" ht="38.25">
      <c r="A34" s="56"/>
      <c r="B34" s="25" t="s">
        <v>9</v>
      </c>
      <c r="C34" s="25" t="s">
        <v>133</v>
      </c>
      <c r="D34" s="26" t="s">
        <v>134</v>
      </c>
      <c r="E34" s="26" t="s">
        <v>135</v>
      </c>
      <c r="F34" s="25" t="s">
        <v>21</v>
      </c>
      <c r="G34" s="52">
        <v>1.35</v>
      </c>
      <c r="H34" s="27"/>
      <c r="I34" s="59">
        <f>+G34*H34</f>
        <v>0</v>
      </c>
      <c r="J34" s="27"/>
      <c r="K34" s="59">
        <f>+G34*H34</f>
        <v>0</v>
      </c>
    </row>
    <row r="35" spans="1:11">
      <c r="A35" s="71" t="s">
        <v>86</v>
      </c>
      <c r="B35" s="44"/>
      <c r="C35" s="44"/>
      <c r="D35" s="45"/>
      <c r="E35" s="45"/>
      <c r="F35" s="44"/>
      <c r="G35" s="55"/>
      <c r="H35" s="46"/>
      <c r="I35" s="50">
        <f>+SUM(I37:I48)</f>
        <v>0</v>
      </c>
      <c r="J35" s="46"/>
      <c r="K35" s="50">
        <f>+SUM(K37:K48)</f>
        <v>0</v>
      </c>
    </row>
    <row r="36" spans="1:11">
      <c r="A36" s="68" t="s">
        <v>88</v>
      </c>
      <c r="B36" s="36"/>
      <c r="C36" s="36"/>
      <c r="D36" s="34"/>
      <c r="E36" s="34"/>
      <c r="F36" s="36"/>
      <c r="G36" s="53"/>
      <c r="H36" s="37"/>
      <c r="I36" s="38"/>
      <c r="J36" s="37"/>
      <c r="K36" s="38"/>
    </row>
    <row r="37" spans="1:11" s="82" customFormat="1" ht="89.25">
      <c r="A37" s="25"/>
      <c r="B37" s="25" t="s">
        <v>9</v>
      </c>
      <c r="C37" s="83" t="s">
        <v>89</v>
      </c>
      <c r="D37" s="26" t="s">
        <v>124</v>
      </c>
      <c r="E37" s="26" t="s">
        <v>165</v>
      </c>
      <c r="F37" s="83" t="s">
        <v>24</v>
      </c>
      <c r="G37" s="74">
        <v>10</v>
      </c>
      <c r="H37" s="84"/>
      <c r="I37" s="85">
        <f>+G37*H37</f>
        <v>0</v>
      </c>
      <c r="J37" s="84"/>
      <c r="K37" s="85">
        <f>+G37*H37</f>
        <v>0</v>
      </c>
    </row>
    <row r="38" spans="1:11">
      <c r="A38" s="68" t="s">
        <v>139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25"/>
      <c r="B39" s="25" t="s">
        <v>9</v>
      </c>
      <c r="C39" s="83" t="s">
        <v>137</v>
      </c>
      <c r="D39" s="26" t="s">
        <v>138</v>
      </c>
      <c r="E39" s="26" t="s">
        <v>141</v>
      </c>
      <c r="F39" s="83" t="s">
        <v>24</v>
      </c>
      <c r="G39" s="74">
        <v>10</v>
      </c>
      <c r="H39" s="84"/>
      <c r="I39" s="85">
        <f>G39*H39</f>
        <v>0</v>
      </c>
      <c r="J39" s="84"/>
      <c r="K39" s="85">
        <f>+G39*H39</f>
        <v>0</v>
      </c>
    </row>
    <row r="40" spans="1:11">
      <c r="A40" s="68" t="s">
        <v>140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51">
      <c r="A41" s="19"/>
      <c r="B41" s="20" t="s">
        <v>9</v>
      </c>
      <c r="C41" s="56" t="s">
        <v>31</v>
      </c>
      <c r="D41" s="28" t="s">
        <v>33</v>
      </c>
      <c r="E41" s="28"/>
      <c r="F41" s="20" t="s">
        <v>32</v>
      </c>
      <c r="G41" s="65">
        <v>2</v>
      </c>
      <c r="H41" s="29"/>
      <c r="I41" s="18">
        <f t="shared" ref="I41:I47" si="0">+G41*H41</f>
        <v>0</v>
      </c>
      <c r="J41" s="29"/>
      <c r="K41" s="18">
        <f t="shared" ref="K41:K47" si="1">+G41*H41</f>
        <v>0</v>
      </c>
    </row>
    <row r="42" spans="1:11">
      <c r="A42" s="22"/>
      <c r="B42" s="25" t="s">
        <v>13</v>
      </c>
      <c r="C42" s="15" t="s">
        <v>50</v>
      </c>
      <c r="D42" s="16" t="s">
        <v>34</v>
      </c>
      <c r="E42" s="16"/>
      <c r="F42" s="15" t="s">
        <v>15</v>
      </c>
      <c r="G42" s="52">
        <v>1</v>
      </c>
      <c r="H42" s="17"/>
      <c r="I42" s="18">
        <f t="shared" si="0"/>
        <v>0</v>
      </c>
      <c r="J42" s="17"/>
      <c r="K42" s="18">
        <f t="shared" si="1"/>
        <v>0</v>
      </c>
    </row>
    <row r="43" spans="1:11" ht="30.75" customHeight="1">
      <c r="A43" s="22"/>
      <c r="B43" s="25" t="s">
        <v>16</v>
      </c>
      <c r="C43" s="15" t="s">
        <v>35</v>
      </c>
      <c r="D43" s="26" t="s">
        <v>36</v>
      </c>
      <c r="E43" s="16"/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25" t="s">
        <v>18</v>
      </c>
      <c r="C44" s="15" t="s">
        <v>37</v>
      </c>
      <c r="D44" s="16" t="s">
        <v>38</v>
      </c>
      <c r="E44" s="16"/>
      <c r="F44" s="15" t="s">
        <v>15</v>
      </c>
      <c r="G44" s="52">
        <v>1</v>
      </c>
      <c r="H44" s="17"/>
      <c r="I44" s="18">
        <f t="shared" si="0"/>
        <v>0</v>
      </c>
      <c r="J44" s="17"/>
      <c r="K44" s="18">
        <f t="shared" si="1"/>
        <v>0</v>
      </c>
    </row>
    <row r="45" spans="1:11" s="82" customFormat="1">
      <c r="A45" s="22"/>
      <c r="B45" s="42" t="s">
        <v>19</v>
      </c>
      <c r="C45" s="42" t="s">
        <v>171</v>
      </c>
      <c r="D45" s="43" t="s">
        <v>55</v>
      </c>
      <c r="E45" s="43" t="s">
        <v>174</v>
      </c>
      <c r="F45" s="42" t="s">
        <v>32</v>
      </c>
      <c r="G45" s="66">
        <v>1</v>
      </c>
      <c r="H45" s="24"/>
      <c r="I45" s="18">
        <f t="shared" si="0"/>
        <v>0</v>
      </c>
      <c r="J45" s="24"/>
      <c r="K45" s="18">
        <f t="shared" si="1"/>
        <v>0</v>
      </c>
    </row>
    <row r="46" spans="1:11" s="82" customFormat="1">
      <c r="A46" s="22"/>
      <c r="B46" s="25" t="s">
        <v>20</v>
      </c>
      <c r="C46" s="42" t="s">
        <v>53</v>
      </c>
      <c r="D46" s="43" t="s">
        <v>56</v>
      </c>
      <c r="E46" s="43"/>
      <c r="F46" s="42"/>
      <c r="G46" s="66">
        <v>1</v>
      </c>
      <c r="H46" s="24"/>
      <c r="I46" s="18">
        <f t="shared" si="0"/>
        <v>0</v>
      </c>
      <c r="J46" s="24"/>
      <c r="K46" s="18">
        <f t="shared" si="1"/>
        <v>0</v>
      </c>
    </row>
    <row r="47" spans="1:11">
      <c r="A47" s="22"/>
      <c r="B47" s="25" t="s">
        <v>22</v>
      </c>
      <c r="C47" s="42" t="s">
        <v>54</v>
      </c>
      <c r="D47" s="43" t="s">
        <v>169</v>
      </c>
      <c r="E47" s="43" t="s">
        <v>174</v>
      </c>
      <c r="F47" s="42" t="s">
        <v>32</v>
      </c>
      <c r="G47" s="66">
        <v>1</v>
      </c>
      <c r="H47" s="24"/>
      <c r="I47" s="18">
        <f t="shared" si="0"/>
        <v>0</v>
      </c>
      <c r="J47" s="24"/>
      <c r="K47" s="18">
        <f t="shared" si="1"/>
        <v>0</v>
      </c>
    </row>
    <row r="48" spans="1:11">
      <c r="A48" s="68" t="s">
        <v>261</v>
      </c>
      <c r="B48" s="36"/>
      <c r="C48" s="36"/>
      <c r="D48" s="34"/>
      <c r="E48" s="34"/>
      <c r="F48" s="36"/>
      <c r="G48" s="53"/>
      <c r="H48" s="37"/>
      <c r="I48" s="38"/>
      <c r="J48" s="37"/>
      <c r="K48" s="38"/>
    </row>
    <row r="49" spans="1:11">
      <c r="A49" s="70" t="s">
        <v>87</v>
      </c>
      <c r="B49" s="44"/>
      <c r="C49" s="44"/>
      <c r="D49" s="45"/>
      <c r="E49" s="45"/>
      <c r="F49" s="44"/>
      <c r="G49" s="55"/>
      <c r="H49" s="46"/>
      <c r="I49" s="46"/>
      <c r="J49" s="50">
        <f>+SUM(J50)</f>
        <v>0</v>
      </c>
      <c r="K49" s="50">
        <f>+SUM(K50)</f>
        <v>0</v>
      </c>
    </row>
    <row r="50" spans="1:11" ht="38.25">
      <c r="A50" s="15"/>
      <c r="B50" s="20" t="s">
        <v>9</v>
      </c>
      <c r="C50" s="20" t="s">
        <v>39</v>
      </c>
      <c r="D50" s="28" t="s">
        <v>40</v>
      </c>
      <c r="E50" s="28"/>
      <c r="F50" s="56" t="s">
        <v>57</v>
      </c>
      <c r="G50" s="51">
        <v>10</v>
      </c>
      <c r="H50" s="29">
        <f>K7+K10+K22+K30+K35</f>
        <v>0</v>
      </c>
      <c r="I50" s="29"/>
      <c r="J50" s="18">
        <f>0.1*H50</f>
        <v>0</v>
      </c>
      <c r="K50" s="18">
        <f>0.1*H50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7: Spodnja Košnica&amp;R&amp;"Arial,Krepko"&amp;11Izdelal:
Cestni inženiring d.o.o.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D250-318F-4745-A30B-15DCB8CE4FA7}">
  <dimension ref="A1:H46"/>
  <sheetViews>
    <sheetView workbookViewId="0">
      <selection activeCell="M11" sqref="M11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8">
      <c r="A2" s="167"/>
      <c r="B2" s="168" t="s">
        <v>198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110</v>
      </c>
      <c r="D5" s="169" t="s">
        <v>203</v>
      </c>
      <c r="E5" s="171"/>
      <c r="F5" s="171">
        <f>(C5*E5)</f>
        <v>0</v>
      </c>
      <c r="G5" s="171"/>
      <c r="H5" s="171">
        <f>(C5*E5)</f>
        <v>0</v>
      </c>
    </row>
    <row r="6" spans="1:8">
      <c r="A6" s="178">
        <v>1002</v>
      </c>
      <c r="B6" s="179" t="s">
        <v>204</v>
      </c>
      <c r="C6" s="180">
        <v>40</v>
      </c>
      <c r="D6" s="169" t="s">
        <v>203</v>
      </c>
      <c r="E6" s="171"/>
      <c r="F6" s="171">
        <f>(C6*E6)</f>
        <v>0</v>
      </c>
      <c r="G6" s="171"/>
      <c r="H6" s="171">
        <f>(C6*E6)</f>
        <v>0</v>
      </c>
    </row>
    <row r="7" spans="1:8" ht="25.5">
      <c r="A7" s="178">
        <v>1003</v>
      </c>
      <c r="B7" s="169" t="s">
        <v>205</v>
      </c>
      <c r="C7" s="180">
        <f>20+37</f>
        <v>57</v>
      </c>
      <c r="D7" s="169" t="s">
        <v>203</v>
      </c>
      <c r="E7" s="171"/>
      <c r="F7" s="171">
        <f t="shared" ref="F7:F15" si="0">C7*E7</f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206</v>
      </c>
      <c r="C8" s="180">
        <v>50</v>
      </c>
      <c r="D8" s="169" t="s">
        <v>203</v>
      </c>
      <c r="E8" s="171"/>
      <c r="F8" s="171">
        <f t="shared" si="0"/>
        <v>0</v>
      </c>
      <c r="G8" s="171"/>
      <c r="H8" s="171" t="str">
        <f>IF(AND(ISNUMBER(C8),ISNUMBER(E8)),C8*E8," ")</f>
        <v xml:space="preserve"> </v>
      </c>
    </row>
    <row r="9" spans="1:8">
      <c r="A9" s="178">
        <v>1005</v>
      </c>
      <c r="B9" s="169" t="s">
        <v>207</v>
      </c>
      <c r="C9" s="180">
        <v>0</v>
      </c>
      <c r="D9" s="169" t="s">
        <v>208</v>
      </c>
      <c r="E9" s="171"/>
      <c r="F9" s="171">
        <f t="shared" si="0"/>
        <v>0</v>
      </c>
      <c r="G9" s="171"/>
      <c r="H9" s="171" t="str">
        <f>IF(AND(ISNUMBER(C9),ISNUMBER(E9)),C9*E9," ")</f>
        <v xml:space="preserve"> </v>
      </c>
    </row>
    <row r="10" spans="1:8" ht="38.25">
      <c r="A10" s="178">
        <v>1006</v>
      </c>
      <c r="B10" s="179" t="s">
        <v>209</v>
      </c>
      <c r="C10" s="180">
        <v>50</v>
      </c>
      <c r="D10" s="169" t="s">
        <v>203</v>
      </c>
      <c r="E10" s="171"/>
      <c r="F10" s="171">
        <f t="shared" si="0"/>
        <v>0</v>
      </c>
      <c r="G10" s="171"/>
      <c r="H10" s="171">
        <f>(C10*E10)</f>
        <v>0</v>
      </c>
    </row>
    <row r="11" spans="1:8" ht="25.5">
      <c r="A11" s="178">
        <v>1007</v>
      </c>
      <c r="B11" s="179" t="s">
        <v>210</v>
      </c>
      <c r="C11" s="180">
        <v>30</v>
      </c>
      <c r="D11" s="169" t="s">
        <v>203</v>
      </c>
      <c r="E11" s="171"/>
      <c r="F11" s="171">
        <f t="shared" si="0"/>
        <v>0</v>
      </c>
      <c r="G11" s="171"/>
      <c r="H11" s="171">
        <f>(C11*E11)</f>
        <v>0</v>
      </c>
    </row>
    <row r="12" spans="1:8" ht="25.5">
      <c r="A12" s="178">
        <v>1008</v>
      </c>
      <c r="B12" s="179" t="s">
        <v>211</v>
      </c>
      <c r="C12" s="180">
        <v>4</v>
      </c>
      <c r="D12" s="169" t="s">
        <v>212</v>
      </c>
      <c r="E12" s="171"/>
      <c r="F12" s="171">
        <f t="shared" si="0"/>
        <v>0</v>
      </c>
      <c r="G12" s="171"/>
      <c r="H12" s="171">
        <f>(C12*E12)</f>
        <v>0</v>
      </c>
    </row>
    <row r="13" spans="1:8" ht="25.5">
      <c r="A13" s="178">
        <v>1009</v>
      </c>
      <c r="B13" s="179" t="s">
        <v>213</v>
      </c>
      <c r="C13" s="180">
        <f>C5+10</f>
        <v>120</v>
      </c>
      <c r="D13" s="169" t="s">
        <v>203</v>
      </c>
      <c r="E13" s="171"/>
      <c r="F13" s="171">
        <f t="shared" si="0"/>
        <v>0</v>
      </c>
      <c r="G13" s="171"/>
      <c r="H13" s="171">
        <f>(C13*E13)</f>
        <v>0</v>
      </c>
    </row>
    <row r="14" spans="1:8">
      <c r="A14" s="178">
        <v>1010</v>
      </c>
      <c r="B14" s="179" t="s">
        <v>214</v>
      </c>
      <c r="C14" s="180">
        <f>C5+10</f>
        <v>120</v>
      </c>
      <c r="D14" s="169" t="s">
        <v>203</v>
      </c>
      <c r="E14" s="171"/>
      <c r="F14" s="171">
        <f t="shared" si="0"/>
        <v>0</v>
      </c>
      <c r="G14" s="171"/>
      <c r="H14" s="171">
        <f>(C14*E14)</f>
        <v>0</v>
      </c>
    </row>
    <row r="15" spans="1:8">
      <c r="A15" s="178">
        <v>1011</v>
      </c>
      <c r="B15" s="169" t="s">
        <v>215</v>
      </c>
      <c r="C15" s="180">
        <v>1</v>
      </c>
      <c r="D15" s="169" t="s">
        <v>216</v>
      </c>
      <c r="E15" s="171"/>
      <c r="F15" s="171">
        <f t="shared" si="0"/>
        <v>0</v>
      </c>
      <c r="G15" s="171"/>
      <c r="H15" s="171" t="str">
        <f>IF(AND(ISNUMBER(C15),ISNUMBER(E15)),C15*E15," ")</f>
        <v xml:space="preserve"> </v>
      </c>
    </row>
    <row r="16" spans="1:8">
      <c r="A16" s="181"/>
      <c r="B16" s="169"/>
      <c r="C16" s="182"/>
      <c r="D16" s="170"/>
      <c r="E16" s="171"/>
      <c r="F16" s="171"/>
      <c r="G16" s="171"/>
      <c r="H16" s="171"/>
    </row>
    <row r="17" spans="1:8">
      <c r="A17" s="183"/>
      <c r="B17" s="173"/>
      <c r="C17" s="182"/>
      <c r="D17" s="184"/>
      <c r="E17" s="185" t="str">
        <f>+B3&amp;" SKUPAJ:"</f>
        <v>GRADBENA DELA SKUPAJ:</v>
      </c>
      <c r="F17" s="186">
        <f>SUM(F5:F15)</f>
        <v>0</v>
      </c>
      <c r="G17" s="185"/>
      <c r="H17" s="186">
        <f>SUM(H5:H15)</f>
        <v>0</v>
      </c>
    </row>
    <row r="18" spans="1:8">
      <c r="A18" s="187"/>
      <c r="B18" s="188"/>
      <c r="C18" s="182"/>
      <c r="D18" s="189"/>
      <c r="E18" s="190"/>
      <c r="F18" s="190"/>
      <c r="G18" s="190"/>
      <c r="H18" s="190"/>
    </row>
    <row r="19" spans="1:8">
      <c r="A19" s="172" t="s">
        <v>217</v>
      </c>
      <c r="B19" s="173" t="s">
        <v>218</v>
      </c>
      <c r="C19" s="182"/>
      <c r="D19" s="169"/>
      <c r="E19" s="171" t="s">
        <v>201</v>
      </c>
      <c r="F19" s="174"/>
      <c r="G19" s="171"/>
      <c r="H19" s="174"/>
    </row>
    <row r="20" spans="1:8">
      <c r="A20" s="167"/>
      <c r="B20" s="169" t="s">
        <v>219</v>
      </c>
      <c r="C20" s="182"/>
      <c r="D20" s="167"/>
      <c r="E20" s="191"/>
      <c r="F20" s="191"/>
      <c r="G20" s="191"/>
      <c r="H20" s="191"/>
    </row>
    <row r="21" spans="1:8">
      <c r="A21" s="167"/>
      <c r="B21" s="169"/>
      <c r="C21" s="182"/>
      <c r="D21" s="167"/>
      <c r="E21" s="191"/>
      <c r="F21" s="191"/>
      <c r="G21" s="191"/>
      <c r="H21" s="191"/>
    </row>
    <row r="22" spans="1:8">
      <c r="A22" s="178">
        <v>2001</v>
      </c>
      <c r="B22" s="169" t="s">
        <v>220</v>
      </c>
      <c r="C22" s="180">
        <v>120</v>
      </c>
      <c r="D22" s="169" t="s">
        <v>203</v>
      </c>
      <c r="E22" s="171"/>
      <c r="F22" s="171">
        <f>C22*E22</f>
        <v>0</v>
      </c>
      <c r="G22" s="171"/>
      <c r="H22" s="171">
        <f>(C22*E22)</f>
        <v>0</v>
      </c>
    </row>
    <row r="23" spans="1:8" ht="25.5">
      <c r="A23" s="178">
        <v>2002</v>
      </c>
      <c r="B23" s="169" t="s">
        <v>221</v>
      </c>
      <c r="C23" s="180">
        <v>1</v>
      </c>
      <c r="D23" s="169" t="s">
        <v>212</v>
      </c>
      <c r="E23" s="171"/>
      <c r="F23" s="171">
        <f>C23*E23</f>
        <v>0</v>
      </c>
      <c r="G23" s="171"/>
      <c r="H23" s="171">
        <f>(C23*E23)</f>
        <v>0</v>
      </c>
    </row>
    <row r="24" spans="1:8">
      <c r="A24" s="178">
        <v>2003</v>
      </c>
      <c r="B24" s="169" t="s">
        <v>222</v>
      </c>
      <c r="C24" s="180">
        <v>1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 ht="38.25">
      <c r="A25" s="178">
        <v>2004</v>
      </c>
      <c r="B25" s="169" t="s">
        <v>223</v>
      </c>
      <c r="C25" s="180">
        <v>2</v>
      </c>
      <c r="D25" s="169" t="s">
        <v>216</v>
      </c>
      <c r="E25" s="171"/>
      <c r="F25" s="171">
        <f>C25*E25</f>
        <v>0</v>
      </c>
      <c r="G25" s="171"/>
      <c r="H25" s="171">
        <f>(C25*E25)</f>
        <v>0</v>
      </c>
    </row>
    <row r="26" spans="1:8">
      <c r="A26" s="178"/>
      <c r="B26" s="169"/>
      <c r="C26" s="182"/>
      <c r="D26" s="169"/>
      <c r="E26" s="171"/>
      <c r="F26" s="171"/>
      <c r="G26" s="171"/>
      <c r="H26" s="171"/>
    </row>
    <row r="27" spans="1:8">
      <c r="A27" s="183"/>
      <c r="B27" s="173"/>
      <c r="C27" s="182"/>
      <c r="D27" s="184"/>
      <c r="E27" s="185" t="str">
        <f>+B19&amp;" SKUPAJ:"</f>
        <v>KABELSKI RAZVOD SKUPAJ:</v>
      </c>
      <c r="F27" s="186">
        <f>SUM(F22:F25)</f>
        <v>0</v>
      </c>
      <c r="G27" s="185"/>
      <c r="H27" s="186">
        <f>SUM(H22:H25)</f>
        <v>0</v>
      </c>
    </row>
    <row r="28" spans="1:8">
      <c r="A28" s="178"/>
      <c r="B28" s="170"/>
      <c r="C28" s="182"/>
      <c r="D28" s="169"/>
      <c r="E28" s="185"/>
      <c r="F28" s="186"/>
      <c r="G28" s="185"/>
      <c r="H28" s="186"/>
    </row>
    <row r="29" spans="1:8">
      <c r="A29" s="172" t="s">
        <v>224</v>
      </c>
      <c r="B29" s="192" t="s">
        <v>225</v>
      </c>
      <c r="C29" s="182"/>
      <c r="D29" s="169"/>
      <c r="E29" s="171" t="s">
        <v>201</v>
      </c>
      <c r="F29" s="174"/>
      <c r="G29" s="171"/>
      <c r="H29" s="174"/>
    </row>
    <row r="30" spans="1:8">
      <c r="A30" s="167"/>
      <c r="B30" s="169" t="s">
        <v>219</v>
      </c>
      <c r="C30" s="182"/>
      <c r="D30" s="167"/>
      <c r="E30" s="191"/>
      <c r="F30" s="191"/>
      <c r="G30" s="191"/>
      <c r="H30" s="191"/>
    </row>
    <row r="31" spans="1:8" ht="15">
      <c r="A31" s="175"/>
      <c r="B31" s="193"/>
      <c r="C31" s="182"/>
      <c r="D31" s="177"/>
      <c r="E31" s="171"/>
      <c r="F31" s="174"/>
      <c r="G31" s="171"/>
      <c r="H31" s="174"/>
    </row>
    <row r="32" spans="1:8">
      <c r="A32" s="178">
        <v>3001</v>
      </c>
      <c r="B32" s="194" t="s">
        <v>226</v>
      </c>
      <c r="C32" s="180">
        <v>1</v>
      </c>
      <c r="D32" s="169" t="s">
        <v>212</v>
      </c>
      <c r="E32" s="171"/>
      <c r="F32" s="171">
        <f>C32*E32</f>
        <v>0</v>
      </c>
      <c r="G32" s="171"/>
      <c r="H32" s="171">
        <f>(C32*E32)</f>
        <v>0</v>
      </c>
    </row>
    <row r="33" spans="1:8" ht="25.5">
      <c r="A33" s="178">
        <v>3002</v>
      </c>
      <c r="B33" s="194" t="s">
        <v>227</v>
      </c>
      <c r="C33" s="180">
        <v>1</v>
      </c>
      <c r="D33" s="169" t="s">
        <v>212</v>
      </c>
      <c r="E33" s="171"/>
      <c r="F33" s="171">
        <f>C33*E33</f>
        <v>0</v>
      </c>
      <c r="G33" s="171"/>
      <c r="H33" s="171">
        <f>(C33*E33)</f>
        <v>0</v>
      </c>
    </row>
    <row r="34" spans="1:8">
      <c r="A34" s="183"/>
      <c r="B34" s="169"/>
      <c r="C34" s="182"/>
      <c r="D34" s="169"/>
      <c r="E34" s="171"/>
      <c r="F34" s="171"/>
      <c r="G34" s="171"/>
      <c r="H34" s="171"/>
    </row>
    <row r="35" spans="1:8">
      <c r="A35" s="183"/>
      <c r="B35" s="173"/>
      <c r="C35" s="182"/>
      <c r="D35" s="184"/>
      <c r="E35" s="185" t="str">
        <f>+B29&amp;" SKUPAJ:"</f>
        <v>OSTALA EL. INSTALACIJSKA DELA IN MATERIAL SKUPAJ:</v>
      </c>
      <c r="F35" s="186">
        <f>SUM(F32:F33)</f>
        <v>0</v>
      </c>
      <c r="G35" s="185"/>
      <c r="H35" s="186">
        <f>SUM(H32:H33)</f>
        <v>0</v>
      </c>
    </row>
    <row r="36" spans="1:8">
      <c r="A36" s="167"/>
      <c r="B36" s="169"/>
      <c r="C36" s="182"/>
      <c r="D36" s="167"/>
      <c r="E36" s="191"/>
      <c r="F36" s="191"/>
      <c r="G36" s="191"/>
      <c r="H36" s="191"/>
    </row>
    <row r="37" spans="1:8">
      <c r="A37" s="172" t="s">
        <v>228</v>
      </c>
      <c r="B37" s="173" t="s">
        <v>229</v>
      </c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67"/>
      <c r="B38" s="169"/>
      <c r="C38" s="182"/>
      <c r="D38" s="170"/>
      <c r="E38" s="171" t="str">
        <f>IF(AND(ISNUMBER(#REF!),ISNUMBER(#REF!)),ROUND((#REF!*#REF!+#REF!*#REF!*#REF!)*(1+#REF!)*#REF!*#REF!*#REF!,2)," ")</f>
        <v xml:space="preserve"> </v>
      </c>
      <c r="F38" s="171" t="str">
        <f>IF(AND(ISNUMBER(A38),ISNUMBER(C38)),A38*C38," ")</f>
        <v xml:space="preserve"> </v>
      </c>
      <c r="G38" s="171"/>
      <c r="H38" s="171" t="str">
        <f>IF(AND(ISNUMBER(C38),ISNUMBER(E38)),C38*E38," ")</f>
        <v xml:space="preserve"> </v>
      </c>
    </row>
    <row r="39" spans="1:8">
      <c r="A39" s="178">
        <v>4001</v>
      </c>
      <c r="B39" s="169" t="s">
        <v>230</v>
      </c>
      <c r="C39" s="180">
        <v>1</v>
      </c>
      <c r="D39" s="170" t="s">
        <v>216</v>
      </c>
      <c r="E39" s="195"/>
      <c r="F39" s="171">
        <f>C39*E39</f>
        <v>0</v>
      </c>
      <c r="G39" s="195"/>
      <c r="H39" s="171">
        <f>(C39*E39)</f>
        <v>0</v>
      </c>
    </row>
    <row r="40" spans="1:8" ht="25.5">
      <c r="A40" s="178">
        <v>4002</v>
      </c>
      <c r="B40" s="169" t="s">
        <v>231</v>
      </c>
      <c r="C40" s="180">
        <f>+C5</f>
        <v>110</v>
      </c>
      <c r="D40" s="170" t="s">
        <v>203</v>
      </c>
      <c r="E40" s="195"/>
      <c r="F40" s="171">
        <f>C40*E40</f>
        <v>0</v>
      </c>
      <c r="G40" s="195"/>
      <c r="H40" s="171">
        <f>(C40*E40)</f>
        <v>0</v>
      </c>
    </row>
    <row r="41" spans="1:8">
      <c r="A41" s="178">
        <v>4003</v>
      </c>
      <c r="B41" s="169" t="s">
        <v>232</v>
      </c>
      <c r="C41" s="180">
        <v>1</v>
      </c>
      <c r="D41" s="170" t="s">
        <v>216</v>
      </c>
      <c r="E41" s="195"/>
      <c r="F41" s="171">
        <f>C41*E41</f>
        <v>0</v>
      </c>
      <c r="G41" s="195"/>
      <c r="H41" s="171">
        <f>(C41*E41)</f>
        <v>0</v>
      </c>
    </row>
    <row r="42" spans="1:8" ht="51">
      <c r="A42" s="178">
        <v>4004</v>
      </c>
      <c r="B42" s="179" t="s">
        <v>233</v>
      </c>
      <c r="C42" s="180">
        <v>1</v>
      </c>
      <c r="D42" s="170" t="s">
        <v>216</v>
      </c>
      <c r="E42" s="195"/>
      <c r="F42" s="171">
        <f>C42*E42</f>
        <v>0</v>
      </c>
      <c r="G42" s="195"/>
      <c r="H42" s="171">
        <f>(C42*E42)</f>
        <v>0</v>
      </c>
    </row>
    <row r="43" spans="1:8">
      <c r="A43" s="167"/>
      <c r="B43" s="169"/>
      <c r="C43" s="182"/>
      <c r="D43" s="170"/>
      <c r="E43" s="195"/>
      <c r="F43" s="195"/>
      <c r="G43" s="195"/>
      <c r="H43" s="195"/>
    </row>
    <row r="44" spans="1:8">
      <c r="A44" s="196"/>
      <c r="B44" s="173"/>
      <c r="C44" s="182"/>
      <c r="D44" s="184"/>
      <c r="E44" s="185" t="str">
        <f>+B37&amp;" SKUPAJ:"</f>
        <v>OSTALE STORITVE SKUPAJ:</v>
      </c>
      <c r="F44" s="186">
        <f>SUM(F39:F43)</f>
        <v>0</v>
      </c>
      <c r="G44" s="185"/>
      <c r="H44" s="186">
        <f>SUM(H39:H43)</f>
        <v>0</v>
      </c>
    </row>
    <row r="45" spans="1:8" ht="18">
      <c r="A45" s="197"/>
      <c r="B45" s="198"/>
      <c r="C45" s="199"/>
      <c r="D45" s="200"/>
      <c r="E45" s="197"/>
      <c r="F45" s="201"/>
      <c r="G45" s="197"/>
      <c r="H45" s="201"/>
    </row>
    <row r="46" spans="1:8" ht="18">
      <c r="A46" s="197"/>
      <c r="B46" s="198"/>
      <c r="C46" s="199"/>
      <c r="D46" s="202"/>
      <c r="E46" s="185" t="str">
        <f>+B2&amp;" SKUPAJ:"</f>
        <v>1_Splošna bolnišnica Celje SKUPAJ:</v>
      </c>
      <c r="F46" s="203">
        <f>+F17+F27+F35+F44</f>
        <v>0</v>
      </c>
      <c r="G46" s="203">
        <f>+G17+G27+G35+G44</f>
        <v>0</v>
      </c>
      <c r="H46" s="203">
        <f>+H17+H27+H35+H44</f>
        <v>0</v>
      </c>
    </row>
  </sheetData>
  <conditionalFormatting sqref="C15">
    <cfRule type="cellIs" dxfId="19" priority="1" stopIfTrue="1" operator="equal">
      <formula>#REF!</formula>
    </cfRule>
  </conditionalFormatting>
  <conditionalFormatting sqref="G29 G31 G34">
    <cfRule type="cellIs" dxfId="18" priority="3" stopIfTrue="1" operator="equal">
      <formula>I29</formula>
    </cfRule>
  </conditionalFormatting>
  <conditionalFormatting sqref="E29 E31 E34">
    <cfRule type="cellIs" dxfId="17" priority="4" stopIfTrue="1" operator="equal">
      <formula>H29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14F1-C97E-4C09-8154-EE503343B279}">
  <dimension ref="A1:H45"/>
  <sheetViews>
    <sheetView workbookViewId="0">
      <selection activeCell="M12" sqref="M12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5.75">
      <c r="A2" s="167"/>
      <c r="B2" s="204" t="s">
        <v>234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110</v>
      </c>
      <c r="D5" s="169" t="s">
        <v>203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204</v>
      </c>
      <c r="C6" s="180">
        <v>20</v>
      </c>
      <c r="D6" s="169" t="s">
        <v>203</v>
      </c>
      <c r="E6" s="171"/>
      <c r="F6" s="171">
        <f t="shared" ref="F6:F13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205</v>
      </c>
      <c r="C7" s="180">
        <v>4</v>
      </c>
      <c r="D7" s="169" t="s">
        <v>203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206</v>
      </c>
      <c r="C8" s="180">
        <v>4</v>
      </c>
      <c r="D8" s="169" t="s">
        <v>203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>
      <c r="A9" s="178">
        <v>1005</v>
      </c>
      <c r="B9" s="169" t="s">
        <v>207</v>
      </c>
      <c r="C9" s="180">
        <v>4</v>
      </c>
      <c r="D9" s="169" t="s">
        <v>208</v>
      </c>
      <c r="E9" s="171"/>
      <c r="F9" s="171">
        <f t="shared" si="1"/>
        <v>0</v>
      </c>
      <c r="G9" s="171"/>
      <c r="H9" s="171" t="str">
        <f>IF(AND(ISNUMBER(C9),ISNUMBER(E9)),C9*E9," ")</f>
        <v xml:space="preserve"> </v>
      </c>
    </row>
    <row r="10" spans="1:8" ht="25.5">
      <c r="A10" s="178">
        <v>1007</v>
      </c>
      <c r="B10" s="179" t="s">
        <v>210</v>
      </c>
      <c r="C10" s="180">
        <v>30</v>
      </c>
      <c r="D10" s="169" t="s">
        <v>203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1008</v>
      </c>
      <c r="B11" s="179" t="s">
        <v>211</v>
      </c>
      <c r="C11" s="180">
        <v>4</v>
      </c>
      <c r="D11" s="169" t="s">
        <v>212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1009</v>
      </c>
      <c r="B12" s="179" t="s">
        <v>213</v>
      </c>
      <c r="C12" s="180">
        <f>C5+10</f>
        <v>120</v>
      </c>
      <c r="D12" s="169" t="s">
        <v>203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1010</v>
      </c>
      <c r="B13" s="179" t="s">
        <v>214</v>
      </c>
      <c r="C13" s="180">
        <f>C5+10</f>
        <v>120</v>
      </c>
      <c r="D13" s="169" t="s">
        <v>203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81"/>
      <c r="B14" s="169"/>
      <c r="C14" s="182"/>
      <c r="D14" s="170"/>
      <c r="E14" s="171"/>
      <c r="F14" s="171"/>
      <c r="G14" s="171"/>
      <c r="H14" s="171"/>
    </row>
    <row r="15" spans="1:8">
      <c r="A15" s="183"/>
      <c r="B15" s="173"/>
      <c r="C15" s="182"/>
      <c r="D15" s="184"/>
      <c r="E15" s="185" t="str">
        <f>+B3&amp;" SKUPAJ:"</f>
        <v>GRADBENA DELA SKUPAJ:</v>
      </c>
      <c r="F15" s="186">
        <f>SUM(F5:F13)</f>
        <v>0</v>
      </c>
      <c r="G15" s="185"/>
      <c r="H15" s="186">
        <f>SUM(H5:H13)</f>
        <v>0</v>
      </c>
    </row>
    <row r="16" spans="1:8">
      <c r="A16" s="187"/>
      <c r="B16" s="188"/>
      <c r="C16" s="182"/>
      <c r="D16" s="189"/>
      <c r="E16" s="190"/>
      <c r="F16" s="190"/>
      <c r="G16" s="190"/>
      <c r="H16" s="190"/>
    </row>
    <row r="17" spans="1:8">
      <c r="A17" s="172" t="s">
        <v>217</v>
      </c>
      <c r="B17" s="173" t="s">
        <v>218</v>
      </c>
      <c r="C17" s="182"/>
      <c r="D17" s="169"/>
      <c r="E17" s="171" t="s">
        <v>201</v>
      </c>
      <c r="F17" s="174"/>
      <c r="G17" s="171"/>
      <c r="H17" s="174"/>
    </row>
    <row r="18" spans="1:8">
      <c r="A18" s="167"/>
      <c r="B18" s="169" t="s">
        <v>219</v>
      </c>
      <c r="C18" s="182"/>
      <c r="D18" s="167"/>
      <c r="E18" s="191"/>
      <c r="F18" s="191"/>
      <c r="G18" s="191"/>
      <c r="H18" s="191"/>
    </row>
    <row r="19" spans="1:8">
      <c r="A19" s="167"/>
      <c r="B19" s="169"/>
      <c r="C19" s="182"/>
      <c r="D19" s="167"/>
      <c r="E19" s="191"/>
      <c r="F19" s="191"/>
      <c r="G19" s="191"/>
      <c r="H19" s="191"/>
    </row>
    <row r="20" spans="1:8">
      <c r="A20" s="178">
        <v>2001</v>
      </c>
      <c r="B20" s="169" t="s">
        <v>220</v>
      </c>
      <c r="C20" s="180">
        <v>120</v>
      </c>
      <c r="D20" s="169" t="s">
        <v>203</v>
      </c>
      <c r="E20" s="171"/>
      <c r="F20" s="171">
        <f>C20*E20</f>
        <v>0</v>
      </c>
      <c r="G20" s="171"/>
      <c r="H20" s="171">
        <f>(C20*E20)</f>
        <v>0</v>
      </c>
    </row>
    <row r="21" spans="1:8">
      <c r="A21" s="178">
        <v>2002</v>
      </c>
      <c r="B21" s="169" t="s">
        <v>235</v>
      </c>
      <c r="C21" s="180"/>
      <c r="D21" s="169" t="s">
        <v>203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2003</v>
      </c>
      <c r="B22" s="169" t="s">
        <v>221</v>
      </c>
      <c r="C22" s="180">
        <v>1</v>
      </c>
      <c r="D22" s="169" t="s">
        <v>212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2004</v>
      </c>
      <c r="B23" s="169" t="s">
        <v>222</v>
      </c>
      <c r="C23" s="180">
        <v>1</v>
      </c>
      <c r="D23" s="169" t="s">
        <v>216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2005</v>
      </c>
      <c r="B24" s="169" t="s">
        <v>223</v>
      </c>
      <c r="C24" s="180">
        <v>2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+B17&amp;" SKUPAJ:"</f>
        <v>KABELSKI RAZVOD SKUPAJ:</v>
      </c>
      <c r="F26" s="186">
        <f>SUM(F20:F24)</f>
        <v>0</v>
      </c>
      <c r="G26" s="185"/>
      <c r="H26" s="186">
        <f>SUM(H20:H24)</f>
        <v>0</v>
      </c>
    </row>
    <row r="27" spans="1:8">
      <c r="A27" s="178"/>
      <c r="B27" s="170"/>
      <c r="C27" s="182"/>
      <c r="D27" s="169"/>
      <c r="E27" s="185"/>
      <c r="F27" s="186"/>
      <c r="G27" s="185"/>
      <c r="H27" s="186"/>
    </row>
    <row r="28" spans="1:8">
      <c r="A28" s="172" t="s">
        <v>224</v>
      </c>
      <c r="B28" s="192" t="s">
        <v>225</v>
      </c>
      <c r="C28" s="182"/>
      <c r="D28" s="169"/>
      <c r="E28" s="171" t="s">
        <v>201</v>
      </c>
      <c r="F28" s="174"/>
      <c r="G28" s="171"/>
      <c r="H28" s="174"/>
    </row>
    <row r="29" spans="1:8">
      <c r="A29" s="167"/>
      <c r="B29" s="169" t="s">
        <v>219</v>
      </c>
      <c r="C29" s="182"/>
      <c r="D29" s="167"/>
      <c r="E29" s="191"/>
      <c r="F29" s="191"/>
      <c r="G29" s="191"/>
      <c r="H29" s="191"/>
    </row>
    <row r="30" spans="1:8" ht="15">
      <c r="A30" s="175"/>
      <c r="B30" s="193"/>
      <c r="C30" s="182"/>
      <c r="D30" s="177"/>
      <c r="E30" s="171"/>
      <c r="F30" s="174"/>
      <c r="G30" s="171"/>
      <c r="H30" s="174"/>
    </row>
    <row r="31" spans="1:8">
      <c r="A31" s="178">
        <v>3001</v>
      </c>
      <c r="B31" s="194" t="s">
        <v>226</v>
      </c>
      <c r="C31" s="180">
        <v>1</v>
      </c>
      <c r="D31" s="169" t="s">
        <v>212</v>
      </c>
      <c r="E31" s="171"/>
      <c r="F31" s="171">
        <f>C31*E31</f>
        <v>0</v>
      </c>
      <c r="G31" s="171"/>
      <c r="H31" s="171">
        <f>(C31*E31)</f>
        <v>0</v>
      </c>
    </row>
    <row r="32" spans="1:8" ht="25.5">
      <c r="A32" s="178">
        <v>3002</v>
      </c>
      <c r="B32" s="194" t="s">
        <v>227</v>
      </c>
      <c r="C32" s="180">
        <v>1</v>
      </c>
      <c r="D32" s="169" t="s">
        <v>212</v>
      </c>
      <c r="E32" s="171"/>
      <c r="F32" s="171">
        <f>C32*E32</f>
        <v>0</v>
      </c>
      <c r="G32" s="171"/>
      <c r="H32" s="171">
        <f>(C32*E32)</f>
        <v>0</v>
      </c>
    </row>
    <row r="33" spans="1:8">
      <c r="A33" s="183"/>
      <c r="B33" s="169"/>
      <c r="C33" s="182"/>
      <c r="D33" s="169"/>
      <c r="E33" s="171"/>
      <c r="F33" s="171"/>
      <c r="G33" s="171"/>
      <c r="H33" s="171"/>
    </row>
    <row r="34" spans="1:8">
      <c r="A34" s="183"/>
      <c r="B34" s="173"/>
      <c r="C34" s="182"/>
      <c r="D34" s="184"/>
      <c r="E34" s="185" t="str">
        <f>+B28&amp;" SKUPAJ:"</f>
        <v>OSTALA EL. INSTALACIJSKA DELA IN MATERIAL SKUPAJ:</v>
      </c>
      <c r="F34" s="186">
        <f>SUM(F31:F32)</f>
        <v>0</v>
      </c>
      <c r="G34" s="185"/>
      <c r="H34" s="186">
        <f>SUM(H31:H32)</f>
        <v>0</v>
      </c>
    </row>
    <row r="35" spans="1:8">
      <c r="A35" s="167"/>
      <c r="B35" s="169"/>
      <c r="C35" s="182"/>
      <c r="D35" s="167"/>
      <c r="E35" s="191"/>
      <c r="F35" s="191"/>
      <c r="G35" s="191"/>
      <c r="H35" s="191"/>
    </row>
    <row r="36" spans="1:8">
      <c r="A36" s="172" t="s">
        <v>228</v>
      </c>
      <c r="B36" s="173" t="s">
        <v>229</v>
      </c>
      <c r="C36" s="182"/>
      <c r="D36" s="170"/>
      <c r="E36" s="171" t="str">
        <f>IF(AND(ISNUMBER(#REF!),ISNUMBER(#REF!)),ROUND((#REF!*#REF!+#REF!*#REF!*#REF!)*(1+#REF!)*#REF!*#REF!*#REF!,2)," ")</f>
        <v xml:space="preserve"> </v>
      </c>
      <c r="F36" s="171" t="str">
        <f>IF(AND(ISNUMBER(A36),ISNUMBER(C36)),A36*C36," ")</f>
        <v xml:space="preserve"> </v>
      </c>
      <c r="G36" s="171"/>
      <c r="H36" s="171" t="str">
        <f>IF(AND(ISNUMBER(C36),ISNUMBER(E36)),C36*E36," ")</f>
        <v xml:space="preserve"> </v>
      </c>
    </row>
    <row r="37" spans="1:8">
      <c r="A37" s="167"/>
      <c r="B37" s="169"/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78">
        <v>4001</v>
      </c>
      <c r="B38" s="169" t="s">
        <v>230</v>
      </c>
      <c r="C38" s="180">
        <v>1</v>
      </c>
      <c r="D38" s="170" t="s">
        <v>216</v>
      </c>
      <c r="E38" s="195"/>
      <c r="F38" s="171">
        <f>C38*E38</f>
        <v>0</v>
      </c>
      <c r="G38" s="195"/>
      <c r="H38" s="171">
        <f>(C38*E38)</f>
        <v>0</v>
      </c>
    </row>
    <row r="39" spans="1:8" ht="25.5">
      <c r="A39" s="178">
        <v>4002</v>
      </c>
      <c r="B39" s="169" t="s">
        <v>231</v>
      </c>
      <c r="C39" s="180">
        <f>+C5</f>
        <v>110</v>
      </c>
      <c r="D39" s="170" t="s">
        <v>203</v>
      </c>
      <c r="E39" s="195"/>
      <c r="F39" s="171">
        <f>C39*E39</f>
        <v>0</v>
      </c>
      <c r="G39" s="195"/>
      <c r="H39" s="171">
        <f>(C39*E39)</f>
        <v>0</v>
      </c>
    </row>
    <row r="40" spans="1:8">
      <c r="A40" s="178">
        <v>4003</v>
      </c>
      <c r="B40" s="169" t="s">
        <v>232</v>
      </c>
      <c r="C40" s="180">
        <v>1</v>
      </c>
      <c r="D40" s="170" t="s">
        <v>216</v>
      </c>
      <c r="E40" s="195"/>
      <c r="F40" s="171">
        <f>C40*E40</f>
        <v>0</v>
      </c>
      <c r="G40" s="195"/>
      <c r="H40" s="171">
        <f>(C40*E40)</f>
        <v>0</v>
      </c>
    </row>
    <row r="41" spans="1:8" ht="51">
      <c r="A41" s="178">
        <v>4004</v>
      </c>
      <c r="B41" s="179" t="s">
        <v>233</v>
      </c>
      <c r="C41" s="180">
        <v>1</v>
      </c>
      <c r="D41" s="170" t="s">
        <v>216</v>
      </c>
      <c r="E41" s="195"/>
      <c r="F41" s="171">
        <f>C41*E41</f>
        <v>0</v>
      </c>
      <c r="G41" s="195"/>
      <c r="H41" s="171">
        <f>(C41*E41)</f>
        <v>0</v>
      </c>
    </row>
    <row r="42" spans="1:8">
      <c r="A42" s="167"/>
      <c r="B42" s="169"/>
      <c r="C42" s="182"/>
      <c r="D42" s="170"/>
      <c r="E42" s="195"/>
      <c r="F42" s="195"/>
      <c r="G42" s="195"/>
      <c r="H42" s="195"/>
    </row>
    <row r="43" spans="1:8">
      <c r="A43" s="196"/>
      <c r="B43" s="173"/>
      <c r="C43" s="182"/>
      <c r="D43" s="184"/>
      <c r="E43" s="185" t="str">
        <f>+B36&amp;" SKUPAJ:"</f>
        <v>OSTALE STORITVE SKUPAJ:</v>
      </c>
      <c r="F43" s="186">
        <f>SUM(F38:F42)</f>
        <v>0</v>
      </c>
      <c r="G43" s="185"/>
      <c r="H43" s="186">
        <f>SUM(H38:H42)</f>
        <v>0</v>
      </c>
    </row>
    <row r="44" spans="1:8" ht="18">
      <c r="A44" s="197"/>
      <c r="B44" s="198"/>
      <c r="C44" s="199"/>
      <c r="D44" s="200"/>
      <c r="E44" s="197"/>
      <c r="F44" s="201"/>
      <c r="G44" s="197"/>
      <c r="H44" s="201"/>
    </row>
    <row r="45" spans="1:8" ht="15">
      <c r="A45" s="205"/>
      <c r="B45" s="206"/>
      <c r="C45" s="207"/>
      <c r="D45" s="208"/>
      <c r="E45" s="185" t="str">
        <f>+B2&amp;" SKUPAJ:"</f>
        <v>2_Tehnololis SKUPAJ:</v>
      </c>
      <c r="F45" s="203">
        <f>+F15+F26+F34+F43</f>
        <v>0</v>
      </c>
      <c r="G45" s="203">
        <f>+G15+G26+G34+G43</f>
        <v>0</v>
      </c>
      <c r="H45" s="203">
        <f>+H15+H26+H34+H43</f>
        <v>0</v>
      </c>
    </row>
  </sheetData>
  <conditionalFormatting sqref="G28 G30 G33">
    <cfRule type="cellIs" dxfId="16" priority="2" stopIfTrue="1" operator="equal">
      <formula>I28</formula>
    </cfRule>
  </conditionalFormatting>
  <conditionalFormatting sqref="E28 E30 E33">
    <cfRule type="cellIs" dxfId="15" priority="5" stopIfTrue="1" operator="equal">
      <formula>H28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2F135-DF6C-45DC-BBF6-AFF16AD03664}">
  <dimension ref="A1:H50"/>
  <sheetViews>
    <sheetView workbookViewId="0">
      <selection activeCell="L10" sqref="L10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5.75">
      <c r="A2" s="167"/>
      <c r="B2" s="204" t="s">
        <v>236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220</v>
      </c>
      <c r="D5" s="169" t="s">
        <v>203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204</v>
      </c>
      <c r="C6" s="180">
        <v>20</v>
      </c>
      <c r="D6" s="169" t="s">
        <v>203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205</v>
      </c>
      <c r="C7" s="180">
        <v>10</v>
      </c>
      <c r="D7" s="169" t="s">
        <v>203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206</v>
      </c>
      <c r="C8" s="180">
        <v>10</v>
      </c>
      <c r="D8" s="169" t="s">
        <v>203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1005</v>
      </c>
      <c r="B9" s="179" t="s">
        <v>209</v>
      </c>
      <c r="C9" s="180">
        <v>10</v>
      </c>
      <c r="D9" s="169" t="s">
        <v>203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1006</v>
      </c>
      <c r="B10" s="179" t="s">
        <v>210</v>
      </c>
      <c r="C10" s="180">
        <v>30</v>
      </c>
      <c r="D10" s="169" t="s">
        <v>203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1007</v>
      </c>
      <c r="B11" s="179" t="s">
        <v>211</v>
      </c>
      <c r="C11" s="180">
        <v>4</v>
      </c>
      <c r="D11" s="169" t="s">
        <v>212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1008</v>
      </c>
      <c r="B12" s="179" t="s">
        <v>213</v>
      </c>
      <c r="C12" s="180">
        <f>C5+10</f>
        <v>230</v>
      </c>
      <c r="D12" s="169" t="s">
        <v>203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1009</v>
      </c>
      <c r="B13" s="179" t="s">
        <v>214</v>
      </c>
      <c r="C13" s="180">
        <f>C5+10</f>
        <v>230</v>
      </c>
      <c r="D13" s="169" t="s">
        <v>203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1010</v>
      </c>
      <c r="B14" s="169" t="s">
        <v>215</v>
      </c>
      <c r="C14" s="180">
        <v>1</v>
      </c>
      <c r="D14" s="169" t="s">
        <v>216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+B10&amp;" SKUPAJ:"</f>
        <v>Dobava in vgradnja v izkopan rov; pocinkan valjanec FeZn 25x4mm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217</v>
      </c>
      <c r="B18" s="173" t="s">
        <v>218</v>
      </c>
      <c r="C18" s="182"/>
      <c r="D18" s="169"/>
      <c r="E18" s="171" t="s">
        <v>201</v>
      </c>
      <c r="F18" s="174"/>
      <c r="G18" s="171"/>
      <c r="H18" s="174"/>
    </row>
    <row r="19" spans="1:8">
      <c r="A19" s="167"/>
      <c r="B19" s="169" t="s">
        <v>219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220</v>
      </c>
      <c r="C21" s="180"/>
      <c r="D21" s="169" t="s">
        <v>203</v>
      </c>
      <c r="E21" s="171"/>
      <c r="F21" s="171">
        <f>C21*E21</f>
        <v>0</v>
      </c>
      <c r="G21" s="171"/>
      <c r="H21" s="171">
        <f>(C21*E21)</f>
        <v>0</v>
      </c>
    </row>
    <row r="22" spans="1:8">
      <c r="A22" s="178">
        <v>2002</v>
      </c>
      <c r="B22" s="169" t="s">
        <v>235</v>
      </c>
      <c r="C22" s="180">
        <v>230</v>
      </c>
      <c r="D22" s="169" t="s">
        <v>203</v>
      </c>
      <c r="E22" s="171"/>
      <c r="F22" s="171">
        <f>C22*E22</f>
        <v>0</v>
      </c>
      <c r="G22" s="171"/>
      <c r="H22" s="171">
        <f>(C22*E22)</f>
        <v>0</v>
      </c>
    </row>
    <row r="23" spans="1:8" ht="25.5">
      <c r="A23" s="178">
        <v>2003</v>
      </c>
      <c r="B23" s="169" t="s">
        <v>221</v>
      </c>
      <c r="C23" s="180">
        <v>1</v>
      </c>
      <c r="D23" s="169" t="s">
        <v>212</v>
      </c>
      <c r="E23" s="171"/>
      <c r="F23" s="171">
        <f>C23*E23</f>
        <v>0</v>
      </c>
      <c r="G23" s="171"/>
      <c r="H23" s="171">
        <f>(C23*E23)</f>
        <v>0</v>
      </c>
    </row>
    <row r="24" spans="1:8">
      <c r="A24" s="178">
        <v>2004</v>
      </c>
      <c r="B24" s="169" t="s">
        <v>222</v>
      </c>
      <c r="C24" s="180">
        <v>1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 ht="38.25">
      <c r="A25" s="178">
        <v>2005</v>
      </c>
      <c r="B25" s="169" t="s">
        <v>223</v>
      </c>
      <c r="C25" s="180">
        <v>2</v>
      </c>
      <c r="D25" s="169" t="s">
        <v>216</v>
      </c>
      <c r="E25" s="171"/>
      <c r="F25" s="171">
        <f>C25*E25</f>
        <v>0</v>
      </c>
      <c r="G25" s="171"/>
      <c r="H25" s="171">
        <f>(C25*E25)</f>
        <v>0</v>
      </c>
    </row>
    <row r="26" spans="1:8">
      <c r="A26" s="178"/>
      <c r="B26" s="169"/>
      <c r="C26" s="182"/>
      <c r="D26" s="169"/>
      <c r="E26" s="171"/>
      <c r="F26" s="171"/>
      <c r="G26" s="171"/>
      <c r="H26" s="171"/>
    </row>
    <row r="27" spans="1:8">
      <c r="A27" s="183"/>
      <c r="B27" s="173"/>
      <c r="C27" s="182"/>
      <c r="D27" s="184"/>
      <c r="E27" s="185" t="str">
        <f>+B18&amp;" SKUPAJ:"</f>
        <v>KABELSKI RAZVOD SKUPAJ:</v>
      </c>
      <c r="F27" s="186">
        <f>SUM(F21:F25)</f>
        <v>0</v>
      </c>
      <c r="G27" s="185"/>
      <c r="H27" s="186">
        <f>SUM(H21:H25)</f>
        <v>0</v>
      </c>
    </row>
    <row r="28" spans="1:8">
      <c r="A28" s="183"/>
      <c r="B28" s="169"/>
      <c r="C28" s="182"/>
      <c r="D28" s="169"/>
      <c r="E28" s="171" t="s">
        <v>201</v>
      </c>
      <c r="F28" s="171" t="str">
        <f>IF(AND(ISNUMBER(A28),ISNUMBER(C28)),A28*C28," ")</f>
        <v xml:space="preserve"> </v>
      </c>
      <c r="G28" s="171"/>
      <c r="H28" s="171" t="str">
        <f>IF(AND(ISNUMBER(C28),ISNUMBER(E28)),C28*E28," ")</f>
        <v xml:space="preserve"> </v>
      </c>
    </row>
    <row r="29" spans="1:8">
      <c r="A29" s="187"/>
      <c r="B29" s="188"/>
      <c r="C29" s="182"/>
      <c r="D29" s="189"/>
      <c r="E29" s="190"/>
      <c r="F29" s="190"/>
      <c r="G29" s="190"/>
      <c r="H29" s="190"/>
    </row>
    <row r="30" spans="1:8">
      <c r="A30" s="178"/>
      <c r="B30" s="170"/>
      <c r="C30" s="182"/>
      <c r="D30" s="169"/>
      <c r="E30" s="185"/>
      <c r="F30" s="186"/>
      <c r="G30" s="185"/>
      <c r="H30" s="186"/>
    </row>
    <row r="31" spans="1:8">
      <c r="A31" s="172" t="s">
        <v>224</v>
      </c>
      <c r="B31" s="192" t="s">
        <v>225</v>
      </c>
      <c r="C31" s="182"/>
      <c r="D31" s="169"/>
      <c r="E31" s="171" t="s">
        <v>201</v>
      </c>
      <c r="F31" s="174"/>
      <c r="G31" s="171"/>
      <c r="H31" s="174"/>
    </row>
    <row r="32" spans="1:8">
      <c r="A32" s="167"/>
      <c r="B32" s="169" t="s">
        <v>219</v>
      </c>
      <c r="C32" s="182"/>
      <c r="D32" s="167"/>
      <c r="E32" s="191"/>
      <c r="F32" s="191"/>
      <c r="G32" s="191"/>
      <c r="H32" s="191"/>
    </row>
    <row r="33" spans="1:8" ht="15">
      <c r="A33" s="175"/>
      <c r="B33" s="193"/>
      <c r="C33" s="182"/>
      <c r="D33" s="177"/>
      <c r="E33" s="171"/>
      <c r="F33" s="174"/>
      <c r="G33" s="171"/>
      <c r="H33" s="174"/>
    </row>
    <row r="34" spans="1:8">
      <c r="A34" s="178">
        <v>3001</v>
      </c>
      <c r="B34" s="194" t="s">
        <v>226</v>
      </c>
      <c r="C34" s="180">
        <v>1</v>
      </c>
      <c r="D34" s="169" t="s">
        <v>212</v>
      </c>
      <c r="E34" s="171"/>
      <c r="F34" s="171">
        <f>C34*E34</f>
        <v>0</v>
      </c>
      <c r="G34" s="171"/>
      <c r="H34" s="171">
        <f>(C34*E34)</f>
        <v>0</v>
      </c>
    </row>
    <row r="35" spans="1:8" ht="25.5">
      <c r="A35" s="178">
        <v>3002</v>
      </c>
      <c r="B35" s="194" t="s">
        <v>227</v>
      </c>
      <c r="C35" s="180">
        <v>1</v>
      </c>
      <c r="D35" s="169" t="s">
        <v>212</v>
      </c>
      <c r="E35" s="171"/>
      <c r="F35" s="171">
        <f>C35*E35</f>
        <v>0</v>
      </c>
      <c r="G35" s="171"/>
      <c r="H35" s="171">
        <f>(C35*E35)</f>
        <v>0</v>
      </c>
    </row>
    <row r="36" spans="1:8">
      <c r="A36" s="183"/>
      <c r="B36" s="169"/>
      <c r="C36" s="182"/>
      <c r="D36" s="169"/>
      <c r="E36" s="171"/>
      <c r="F36" s="171"/>
      <c r="G36" s="171"/>
      <c r="H36" s="171"/>
    </row>
    <row r="37" spans="1:8">
      <c r="A37" s="183"/>
      <c r="B37" s="173"/>
      <c r="C37" s="182"/>
      <c r="D37" s="184"/>
      <c r="E37" s="185" t="str">
        <f>+B31&amp;" SKUPAJ:"</f>
        <v>OSTALA EL. INSTALACIJSKA DELA IN MATERIAL SKUPAJ:</v>
      </c>
      <c r="F37" s="186">
        <f>SUM(F34:F35)</f>
        <v>0</v>
      </c>
      <c r="G37" s="185"/>
      <c r="H37" s="186">
        <f>SUM(H34:H35)</f>
        <v>0</v>
      </c>
    </row>
    <row r="38" spans="1:8">
      <c r="A38" s="179"/>
      <c r="B38" s="179"/>
      <c r="C38" s="179"/>
      <c r="D38" s="179"/>
      <c r="E38" s="179"/>
      <c r="F38" s="171"/>
      <c r="G38" s="179"/>
      <c r="H38" s="171"/>
    </row>
    <row r="39" spans="1:8">
      <c r="A39" s="183"/>
      <c r="B39" s="169"/>
      <c r="C39" s="182"/>
      <c r="D39" s="169"/>
      <c r="E39" s="185"/>
      <c r="F39" s="186"/>
      <c r="G39" s="185"/>
      <c r="H39" s="186"/>
    </row>
    <row r="40" spans="1:8">
      <c r="A40" s="167"/>
      <c r="B40" s="169"/>
      <c r="C40" s="182"/>
      <c r="D40" s="167"/>
      <c r="E40" s="191"/>
      <c r="F40" s="191"/>
      <c r="G40" s="191"/>
      <c r="H40" s="191"/>
    </row>
    <row r="41" spans="1:8">
      <c r="A41" s="172" t="s">
        <v>228</v>
      </c>
      <c r="B41" s="173" t="s">
        <v>229</v>
      </c>
      <c r="C41" s="182"/>
      <c r="D41" s="170"/>
      <c r="E41" s="171" t="str">
        <f>IF(AND(ISNUMBER(#REF!),ISNUMBER(#REF!)),ROUND((#REF!*#REF!+#REF!*#REF!*#REF!)*(1+#REF!)*#REF!*#REF!*#REF!,2)," ")</f>
        <v xml:space="preserve"> </v>
      </c>
      <c r="F41" s="171" t="str">
        <f>IF(AND(ISNUMBER(A41),ISNUMBER(C41)),A41*C41," ")</f>
        <v xml:space="preserve"> </v>
      </c>
      <c r="G41" s="171"/>
      <c r="H41" s="171" t="str">
        <f>IF(AND(ISNUMBER(C41),ISNUMBER(E41)),C41*E41," ")</f>
        <v xml:space="preserve"> </v>
      </c>
    </row>
    <row r="42" spans="1:8">
      <c r="A42" s="167"/>
      <c r="B42" s="169"/>
      <c r="C42" s="182"/>
      <c r="D42" s="170"/>
      <c r="E42" s="171" t="str">
        <f>IF(AND(ISNUMBER(#REF!),ISNUMBER(#REF!)),ROUND((#REF!*#REF!+#REF!*#REF!*#REF!)*(1+#REF!)*#REF!*#REF!*#REF!,2)," ")</f>
        <v xml:space="preserve"> </v>
      </c>
      <c r="F42" s="171" t="str">
        <f>IF(AND(ISNUMBER(A42),ISNUMBER(C42)),A42*C42," ")</f>
        <v xml:space="preserve"> </v>
      </c>
      <c r="G42" s="171"/>
      <c r="H42" s="171" t="str">
        <f>IF(AND(ISNUMBER(C42),ISNUMBER(E42)),C42*E42," ")</f>
        <v xml:space="preserve"> </v>
      </c>
    </row>
    <row r="43" spans="1:8">
      <c r="A43" s="178">
        <v>4001</v>
      </c>
      <c r="B43" s="169" t="s">
        <v>230</v>
      </c>
      <c r="C43" s="180">
        <v>1</v>
      </c>
      <c r="D43" s="170" t="s">
        <v>216</v>
      </c>
      <c r="E43" s="195"/>
      <c r="F43" s="171">
        <f>C43*E43</f>
        <v>0</v>
      </c>
      <c r="G43" s="195"/>
      <c r="H43" s="171">
        <f>(C43*E43)</f>
        <v>0</v>
      </c>
    </row>
    <row r="44" spans="1:8" ht="25.5">
      <c r="A44" s="178">
        <v>4002</v>
      </c>
      <c r="B44" s="169" t="s">
        <v>231</v>
      </c>
      <c r="C44" s="180">
        <f>+C5</f>
        <v>220</v>
      </c>
      <c r="D44" s="170" t="s">
        <v>203</v>
      </c>
      <c r="E44" s="195"/>
      <c r="F44" s="171">
        <f>C44*E44</f>
        <v>0</v>
      </c>
      <c r="G44" s="195"/>
      <c r="H44" s="171">
        <f>(C44*E44)</f>
        <v>0</v>
      </c>
    </row>
    <row r="45" spans="1:8">
      <c r="A45" s="178">
        <v>4003</v>
      </c>
      <c r="B45" s="169" t="s">
        <v>232</v>
      </c>
      <c r="C45" s="180">
        <v>1</v>
      </c>
      <c r="D45" s="170" t="s">
        <v>216</v>
      </c>
      <c r="E45" s="195"/>
      <c r="F45" s="171">
        <f>C45*E45</f>
        <v>0</v>
      </c>
      <c r="G45" s="195"/>
      <c r="H45" s="171">
        <f>(C45*E45)</f>
        <v>0</v>
      </c>
    </row>
    <row r="46" spans="1:8" ht="51">
      <c r="A46" s="178">
        <v>4004</v>
      </c>
      <c r="B46" s="179" t="s">
        <v>233</v>
      </c>
      <c r="C46" s="180">
        <v>1</v>
      </c>
      <c r="D46" s="170" t="s">
        <v>216</v>
      </c>
      <c r="E46" s="195"/>
      <c r="F46" s="171">
        <f>C46*E46</f>
        <v>0</v>
      </c>
      <c r="G46" s="195"/>
      <c r="H46" s="171">
        <f>(C46*E46)</f>
        <v>0</v>
      </c>
    </row>
    <row r="47" spans="1:8">
      <c r="A47" s="167"/>
      <c r="B47" s="169"/>
      <c r="C47" s="182"/>
      <c r="D47" s="170"/>
      <c r="E47" s="195"/>
      <c r="F47" s="195"/>
      <c r="G47" s="195"/>
      <c r="H47" s="195"/>
    </row>
    <row r="48" spans="1:8">
      <c r="A48" s="196"/>
      <c r="B48" s="173"/>
      <c r="C48" s="182"/>
      <c r="D48" s="184"/>
      <c r="E48" s="185" t="str">
        <f>+B41&amp;" SKUPAJ:"</f>
        <v>OSTALE STORITVE SKUPAJ:</v>
      </c>
      <c r="F48" s="186">
        <f>SUM(F43:F47)</f>
        <v>0</v>
      </c>
      <c r="G48" s="185"/>
      <c r="H48" s="186">
        <f>SUM(H43:H47)</f>
        <v>0</v>
      </c>
    </row>
    <row r="49" spans="1:8" ht="18">
      <c r="A49" s="197"/>
      <c r="B49" s="198"/>
      <c r="C49" s="199"/>
      <c r="D49" s="200"/>
      <c r="E49" s="197"/>
      <c r="F49" s="201"/>
      <c r="G49" s="197"/>
      <c r="H49" s="201"/>
    </row>
    <row r="50" spans="1:8" ht="15">
      <c r="A50" s="205"/>
      <c r="B50" s="206"/>
      <c r="C50" s="207"/>
      <c r="D50" s="208"/>
      <c r="E50" s="185" t="str">
        <f>+B2&amp;" SKUPAJ:"</f>
        <v>3_Poslovna cona Celje vzhod SKUPAJ:</v>
      </c>
      <c r="F50" s="209">
        <f>+F16+F27+F37+F48</f>
        <v>0</v>
      </c>
      <c r="G50" s="209">
        <f>+G16+G27+G37+G48</f>
        <v>0</v>
      </c>
      <c r="H50" s="209">
        <f>+H16+H27+H37+H48</f>
        <v>0</v>
      </c>
    </row>
  </sheetData>
  <conditionalFormatting sqref="G36 G33 G31">
    <cfRule type="cellIs" dxfId="14" priority="2" stopIfTrue="1" operator="equal">
      <formula>I31</formula>
    </cfRule>
  </conditionalFormatting>
  <conditionalFormatting sqref="C14">
    <cfRule type="cellIs" dxfId="13" priority="1" stopIfTrue="1" operator="equal">
      <formula>#REF!</formula>
    </cfRule>
  </conditionalFormatting>
  <conditionalFormatting sqref="E36 E33 E31">
    <cfRule type="cellIs" dxfId="12" priority="6" stopIfTrue="1" operator="equal">
      <formula>H31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35E0-AD41-4FEC-B02B-7084B64EB2B3}">
  <dimension ref="A1:H50"/>
  <sheetViews>
    <sheetView workbookViewId="0">
      <selection activeCell="O9" sqref="O9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5.75">
      <c r="A2" s="167"/>
      <c r="B2" s="204" t="s">
        <v>237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55</v>
      </c>
      <c r="D5" s="169" t="s">
        <v>203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204</v>
      </c>
      <c r="C6" s="180">
        <v>15</v>
      </c>
      <c r="D6" s="169" t="s">
        <v>203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205</v>
      </c>
      <c r="C7" s="180">
        <v>15</v>
      </c>
      <c r="D7" s="169" t="s">
        <v>203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206</v>
      </c>
      <c r="C8" s="180">
        <v>15</v>
      </c>
      <c r="D8" s="169" t="s">
        <v>203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1005</v>
      </c>
      <c r="B9" s="179" t="s">
        <v>209</v>
      </c>
      <c r="C9" s="180">
        <v>15</v>
      </c>
      <c r="D9" s="169" t="s">
        <v>203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1006</v>
      </c>
      <c r="B10" s="179" t="s">
        <v>210</v>
      </c>
      <c r="C10" s="180">
        <v>30</v>
      </c>
      <c r="D10" s="169" t="s">
        <v>203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1007</v>
      </c>
      <c r="B11" s="179" t="s">
        <v>211</v>
      </c>
      <c r="C11" s="180">
        <v>4</v>
      </c>
      <c r="D11" s="169" t="s">
        <v>212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1008</v>
      </c>
      <c r="B12" s="179" t="s">
        <v>213</v>
      </c>
      <c r="C12" s="180">
        <f>C5+10</f>
        <v>65</v>
      </c>
      <c r="D12" s="169" t="s">
        <v>203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1009</v>
      </c>
      <c r="B13" s="179" t="s">
        <v>214</v>
      </c>
      <c r="C13" s="180">
        <f>C5+10</f>
        <v>65</v>
      </c>
      <c r="D13" s="169" t="s">
        <v>203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1010</v>
      </c>
      <c r="B14" s="169" t="s">
        <v>215</v>
      </c>
      <c r="C14" s="180">
        <v>1</v>
      </c>
      <c r="D14" s="169" t="s">
        <v>216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+B3&amp;" SKUPAJ:"</f>
        <v>GRADBENA DELA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217</v>
      </c>
      <c r="B18" s="173" t="s">
        <v>218</v>
      </c>
      <c r="C18" s="182"/>
      <c r="D18" s="169"/>
      <c r="E18" s="171" t="s">
        <v>201</v>
      </c>
      <c r="F18" s="174"/>
      <c r="G18" s="171"/>
      <c r="H18" s="174"/>
    </row>
    <row r="19" spans="1:8">
      <c r="A19" s="167"/>
      <c r="B19" s="169" t="s">
        <v>219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220</v>
      </c>
      <c r="C21" s="180">
        <v>65</v>
      </c>
      <c r="D21" s="169" t="s">
        <v>203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2002</v>
      </c>
      <c r="B22" s="169" t="s">
        <v>221</v>
      </c>
      <c r="C22" s="180">
        <v>1</v>
      </c>
      <c r="D22" s="169" t="s">
        <v>212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2003</v>
      </c>
      <c r="B23" s="169" t="s">
        <v>222</v>
      </c>
      <c r="C23" s="180">
        <v>1</v>
      </c>
      <c r="D23" s="169" t="s">
        <v>216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2004</v>
      </c>
      <c r="B24" s="169" t="s">
        <v>223</v>
      </c>
      <c r="C24" s="180">
        <v>2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+B18&amp;" SKUPAJ:"</f>
        <v>KABELSKI RAZVOD SKUPAJ:</v>
      </c>
      <c r="F26" s="186">
        <f>SUM(F21:F24)</f>
        <v>0</v>
      </c>
      <c r="G26" s="185"/>
      <c r="H26" s="186">
        <f>SUM(H21:H24)</f>
        <v>0</v>
      </c>
    </row>
    <row r="27" spans="1:8">
      <c r="A27" s="178"/>
      <c r="B27" s="170"/>
      <c r="C27" s="182"/>
      <c r="D27" s="169"/>
      <c r="E27" s="185"/>
      <c r="F27" s="186"/>
      <c r="G27" s="185"/>
      <c r="H27" s="186"/>
    </row>
    <row r="28" spans="1:8">
      <c r="A28" s="172" t="s">
        <v>224</v>
      </c>
      <c r="B28" s="192" t="s">
        <v>225</v>
      </c>
      <c r="C28" s="182"/>
      <c r="D28" s="169"/>
      <c r="E28" s="171" t="s">
        <v>201</v>
      </c>
      <c r="F28" s="174"/>
      <c r="G28" s="171"/>
      <c r="H28" s="174"/>
    </row>
    <row r="29" spans="1:8">
      <c r="A29" s="167"/>
      <c r="B29" s="169" t="s">
        <v>219</v>
      </c>
      <c r="C29" s="182"/>
      <c r="D29" s="167"/>
      <c r="E29" s="191"/>
      <c r="F29" s="191"/>
      <c r="G29" s="191"/>
      <c r="H29" s="191"/>
    </row>
    <row r="30" spans="1:8" ht="15">
      <c r="A30" s="175"/>
      <c r="B30" s="193"/>
      <c r="C30" s="182"/>
      <c r="D30" s="177"/>
      <c r="E30" s="171"/>
      <c r="F30" s="174"/>
      <c r="G30" s="171"/>
      <c r="H30" s="174"/>
    </row>
    <row r="31" spans="1:8">
      <c r="A31" s="178">
        <v>3001</v>
      </c>
      <c r="B31" s="194" t="s">
        <v>226</v>
      </c>
      <c r="C31" s="180">
        <v>1</v>
      </c>
      <c r="D31" s="169" t="s">
        <v>212</v>
      </c>
      <c r="E31" s="171"/>
      <c r="F31" s="171">
        <f>C31*E31</f>
        <v>0</v>
      </c>
      <c r="G31" s="171"/>
      <c r="H31" s="171">
        <f>(C31*E31)</f>
        <v>0</v>
      </c>
    </row>
    <row r="32" spans="1:8" ht="25.5">
      <c r="A32" s="178">
        <v>3002</v>
      </c>
      <c r="B32" s="194" t="s">
        <v>227</v>
      </c>
      <c r="C32" s="180">
        <v>1</v>
      </c>
      <c r="D32" s="169" t="s">
        <v>212</v>
      </c>
      <c r="E32" s="171"/>
      <c r="F32" s="171">
        <f>C32*E32</f>
        <v>0</v>
      </c>
      <c r="G32" s="171"/>
      <c r="H32" s="171">
        <f>(C32*E32)</f>
        <v>0</v>
      </c>
    </row>
    <row r="33" spans="1:8">
      <c r="A33" s="183"/>
      <c r="B33" s="169"/>
      <c r="C33" s="182"/>
      <c r="D33" s="169"/>
      <c r="E33" s="171"/>
      <c r="F33" s="171"/>
      <c r="G33" s="171"/>
      <c r="H33" s="171"/>
    </row>
    <row r="34" spans="1:8">
      <c r="A34" s="183"/>
      <c r="B34" s="173"/>
      <c r="C34" s="182"/>
      <c r="D34" s="184"/>
      <c r="E34" s="185" t="str">
        <f>+B28&amp;" SKUPAJ:"</f>
        <v>OSTALA EL. INSTALACIJSKA DELA IN MATERIAL SKUPAJ:</v>
      </c>
      <c r="F34" s="186">
        <f>SUM(F31:F32)</f>
        <v>0</v>
      </c>
      <c r="G34" s="185"/>
      <c r="H34" s="186">
        <f>SUM(H31:H32)</f>
        <v>0</v>
      </c>
    </row>
    <row r="35" spans="1:8">
      <c r="A35" s="167"/>
      <c r="B35" s="169"/>
      <c r="C35" s="182"/>
      <c r="D35" s="167"/>
      <c r="E35" s="191"/>
      <c r="F35" s="191"/>
      <c r="G35" s="191"/>
      <c r="H35" s="191"/>
    </row>
    <row r="36" spans="1:8">
      <c r="A36" s="172" t="s">
        <v>228</v>
      </c>
      <c r="B36" s="173" t="s">
        <v>229</v>
      </c>
      <c r="C36" s="182"/>
      <c r="D36" s="170"/>
      <c r="E36" s="171" t="str">
        <f>IF(AND(ISNUMBER(#REF!),ISNUMBER(#REF!)),ROUND((#REF!*#REF!+#REF!*#REF!*#REF!)*(1+#REF!)*#REF!*#REF!*#REF!,2)," ")</f>
        <v xml:space="preserve"> </v>
      </c>
      <c r="F36" s="171" t="str">
        <f>IF(AND(ISNUMBER(A36),ISNUMBER(C36)),A36*C36," ")</f>
        <v xml:space="preserve"> </v>
      </c>
      <c r="G36" s="171"/>
      <c r="H36" s="171" t="str">
        <f>IF(AND(ISNUMBER(C36),ISNUMBER(E36)),C36*E36," ")</f>
        <v xml:space="preserve"> </v>
      </c>
    </row>
    <row r="37" spans="1:8">
      <c r="A37" s="167"/>
      <c r="B37" s="169"/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78">
        <v>4001</v>
      </c>
      <c r="B38" s="169" t="s">
        <v>230</v>
      </c>
      <c r="C38" s="180">
        <v>1</v>
      </c>
      <c r="D38" s="170" t="s">
        <v>216</v>
      </c>
      <c r="E38" s="195"/>
      <c r="F38" s="171">
        <f>C38*E38</f>
        <v>0</v>
      </c>
      <c r="G38" s="195"/>
      <c r="H38" s="171">
        <f>(C38*E38)</f>
        <v>0</v>
      </c>
    </row>
    <row r="39" spans="1:8" ht="25.5">
      <c r="A39" s="178">
        <v>4002</v>
      </c>
      <c r="B39" s="169" t="s">
        <v>231</v>
      </c>
      <c r="C39" s="180">
        <f>+C5</f>
        <v>55</v>
      </c>
      <c r="D39" s="170" t="s">
        <v>203</v>
      </c>
      <c r="E39" s="195"/>
      <c r="F39" s="171">
        <f>C39*E39</f>
        <v>0</v>
      </c>
      <c r="G39" s="195"/>
      <c r="H39" s="171">
        <f>(C39*E39)</f>
        <v>0</v>
      </c>
    </row>
    <row r="40" spans="1:8">
      <c r="A40" s="178">
        <v>4003</v>
      </c>
      <c r="B40" s="169" t="s">
        <v>232</v>
      </c>
      <c r="C40" s="180">
        <v>1</v>
      </c>
      <c r="D40" s="170" t="s">
        <v>216</v>
      </c>
      <c r="E40" s="195"/>
      <c r="F40" s="171">
        <f>C40*E40</f>
        <v>0</v>
      </c>
      <c r="G40" s="195"/>
      <c r="H40" s="171">
        <f>(C40*E40)</f>
        <v>0</v>
      </c>
    </row>
    <row r="41" spans="1:8" ht="51">
      <c r="A41" s="178">
        <v>4004</v>
      </c>
      <c r="B41" s="179" t="s">
        <v>233</v>
      </c>
      <c r="C41" s="180">
        <v>1</v>
      </c>
      <c r="D41" s="170" t="s">
        <v>216</v>
      </c>
      <c r="E41" s="195"/>
      <c r="F41" s="171">
        <f>C41*E41</f>
        <v>0</v>
      </c>
      <c r="G41" s="195"/>
      <c r="H41" s="171">
        <f>(C41*E41)</f>
        <v>0</v>
      </c>
    </row>
    <row r="42" spans="1:8">
      <c r="A42" s="167"/>
      <c r="B42" s="169"/>
      <c r="C42" s="182"/>
      <c r="D42" s="170"/>
      <c r="E42" s="195"/>
      <c r="F42" s="195"/>
      <c r="G42" s="195"/>
      <c r="H42" s="195"/>
    </row>
    <row r="43" spans="1:8">
      <c r="A43" s="196"/>
      <c r="B43" s="173"/>
      <c r="C43" s="182"/>
      <c r="D43" s="184"/>
      <c r="E43" s="185" t="str">
        <f>+B36&amp;" SKUPAJ:"</f>
        <v>OSTALE STORITVE SKUPAJ:</v>
      </c>
      <c r="F43" s="186">
        <f>SUM(F38:F42)</f>
        <v>0</v>
      </c>
      <c r="G43" s="185"/>
      <c r="H43" s="186">
        <f>SUM(H38:H42)</f>
        <v>0</v>
      </c>
    </row>
    <row r="44" spans="1:8" ht="18">
      <c r="A44" s="197"/>
      <c r="B44" s="198"/>
      <c r="C44" s="199"/>
      <c r="D44" s="200"/>
      <c r="E44" s="197"/>
      <c r="F44" s="201"/>
      <c r="G44" s="197"/>
      <c r="H44" s="201"/>
    </row>
    <row r="45" spans="1:8" ht="15">
      <c r="A45" s="205"/>
      <c r="B45" s="206"/>
      <c r="C45" s="207"/>
      <c r="D45" s="208"/>
      <c r="E45" s="185" t="str">
        <f>+B2&amp;" SKUPAJ:"</f>
        <v>4_Šmarjeta pri Celju SKUPAJ:</v>
      </c>
      <c r="F45" s="203">
        <f>+F16+F26+F34+F43</f>
        <v>0</v>
      </c>
      <c r="G45" s="203">
        <f>+G16+G26+G34+G43</f>
        <v>0</v>
      </c>
      <c r="H45" s="203">
        <f>+H16+H26+H34+H43</f>
        <v>0</v>
      </c>
    </row>
    <row r="46" spans="1:8">
      <c r="A46" s="178"/>
      <c r="B46" s="179"/>
      <c r="C46" s="180"/>
      <c r="D46" s="170"/>
      <c r="E46" s="195"/>
      <c r="F46" s="195"/>
      <c r="G46" s="195"/>
      <c r="H46" s="171"/>
    </row>
    <row r="47" spans="1:8">
      <c r="A47" s="167"/>
      <c r="B47" s="169"/>
      <c r="C47" s="182"/>
      <c r="D47" s="170"/>
      <c r="E47" s="195"/>
      <c r="F47" s="195"/>
      <c r="G47" s="195"/>
      <c r="H47" s="195"/>
    </row>
    <row r="48" spans="1:8">
      <c r="A48" s="196"/>
      <c r="B48" s="173"/>
      <c r="C48" s="182"/>
      <c r="D48" s="184"/>
      <c r="E48" s="185"/>
      <c r="F48" s="185"/>
      <c r="G48" s="185"/>
      <c r="H48" s="186"/>
    </row>
    <row r="49" spans="1:8" ht="18">
      <c r="A49" s="197"/>
      <c r="B49" s="198"/>
      <c r="C49" s="199"/>
      <c r="D49" s="200"/>
      <c r="E49" s="197"/>
      <c r="F49" s="197"/>
      <c r="G49" s="197"/>
      <c r="H49" s="201"/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28 G30 G33">
    <cfRule type="cellIs" dxfId="11" priority="3" stopIfTrue="1" operator="equal">
      <formula>I28</formula>
    </cfRule>
  </conditionalFormatting>
  <conditionalFormatting sqref="C14">
    <cfRule type="cellIs" dxfId="10" priority="1" stopIfTrue="1" operator="equal">
      <formula>#REF!</formula>
    </cfRule>
  </conditionalFormatting>
  <conditionalFormatting sqref="E28 E30 E33">
    <cfRule type="cellIs" dxfId="9" priority="7" stopIfTrue="1" operator="equal">
      <formula>H28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1F83D-8C81-4759-BE4C-EEAA212A91B1}">
  <dimension ref="A1:H50"/>
  <sheetViews>
    <sheetView topLeftCell="A8" workbookViewId="0">
      <selection activeCell="Q11" sqref="Q11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5.75">
      <c r="A2" s="167"/>
      <c r="B2" s="204" t="s">
        <v>238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220</v>
      </c>
      <c r="D5" s="169" t="s">
        <v>203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204</v>
      </c>
      <c r="C6" s="180">
        <v>80</v>
      </c>
      <c r="D6" s="169" t="s">
        <v>203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1002</v>
      </c>
      <c r="B7" s="169" t="s">
        <v>205</v>
      </c>
      <c r="C7" s="180">
        <v>130</v>
      </c>
      <c r="D7" s="169" t="s">
        <v>203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1002</v>
      </c>
      <c r="B8" s="169" t="s">
        <v>206</v>
      </c>
      <c r="C8" s="180">
        <v>130</v>
      </c>
      <c r="D8" s="169" t="s">
        <v>203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1002</v>
      </c>
      <c r="B9" s="179" t="s">
        <v>209</v>
      </c>
      <c r="C9" s="180">
        <v>130</v>
      </c>
      <c r="D9" s="169" t="s">
        <v>203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1002</v>
      </c>
      <c r="B10" s="179" t="s">
        <v>210</v>
      </c>
      <c r="C10" s="180">
        <v>30</v>
      </c>
      <c r="D10" s="169" t="s">
        <v>203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1002</v>
      </c>
      <c r="B11" s="179" t="s">
        <v>211</v>
      </c>
      <c r="C11" s="180">
        <v>4</v>
      </c>
      <c r="D11" s="169" t="s">
        <v>212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1002</v>
      </c>
      <c r="B12" s="179" t="s">
        <v>213</v>
      </c>
      <c r="C12" s="180">
        <f>C5+10</f>
        <v>230</v>
      </c>
      <c r="D12" s="169" t="s">
        <v>203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1002</v>
      </c>
      <c r="B13" s="179" t="s">
        <v>214</v>
      </c>
      <c r="C13" s="180">
        <f>C5+10</f>
        <v>230</v>
      </c>
      <c r="D13" s="169" t="s">
        <v>203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1002</v>
      </c>
      <c r="B14" s="169" t="s">
        <v>215</v>
      </c>
      <c r="C14" s="180">
        <v>1</v>
      </c>
      <c r="D14" s="169" t="s">
        <v>216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+B3&amp;" SKUPAJ:"</f>
        <v>GRADBENA DELA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217</v>
      </c>
      <c r="B18" s="173" t="s">
        <v>218</v>
      </c>
      <c r="C18" s="182"/>
      <c r="D18" s="169"/>
      <c r="E18" s="171" t="s">
        <v>201</v>
      </c>
      <c r="F18" s="174"/>
      <c r="G18" s="171"/>
      <c r="H18" s="174"/>
    </row>
    <row r="19" spans="1:8">
      <c r="A19" s="167"/>
      <c r="B19" s="169" t="s">
        <v>219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235</v>
      </c>
      <c r="C21" s="180">
        <v>230</v>
      </c>
      <c r="D21" s="169" t="s">
        <v>203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2003</v>
      </c>
      <c r="B22" s="169" t="s">
        <v>221</v>
      </c>
      <c r="C22" s="180">
        <v>1</v>
      </c>
      <c r="D22" s="169" t="s">
        <v>212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2004</v>
      </c>
      <c r="B23" s="169" t="s">
        <v>222</v>
      </c>
      <c r="C23" s="180">
        <v>1</v>
      </c>
      <c r="D23" s="169" t="s">
        <v>216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2006</v>
      </c>
      <c r="B24" s="169" t="s">
        <v>223</v>
      </c>
      <c r="C24" s="180">
        <v>2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+B18&amp;" SKUPAJ:"</f>
        <v>KABELSKI RAZVOD SKUPAJ:</v>
      </c>
      <c r="F26" s="186">
        <f>SUM(F21:F24)</f>
        <v>0</v>
      </c>
      <c r="G26" s="185"/>
      <c r="H26" s="186">
        <f>SUM(H21:H24)</f>
        <v>0</v>
      </c>
    </row>
    <row r="27" spans="1:8">
      <c r="A27" s="183"/>
      <c r="B27" s="169"/>
      <c r="C27" s="182"/>
      <c r="D27" s="169"/>
      <c r="E27" s="171" t="s">
        <v>201</v>
      </c>
      <c r="F27" s="171" t="str">
        <f>IF(AND(ISNUMBER(A27),ISNUMBER(C27)),A27*C27," ")</f>
        <v xml:space="preserve"> </v>
      </c>
      <c r="G27" s="171"/>
      <c r="H27" s="171" t="str">
        <f>IF(AND(ISNUMBER(C27),ISNUMBER(E27)),C27*E27," ")</f>
        <v xml:space="preserve"> </v>
      </c>
    </row>
    <row r="28" spans="1:8">
      <c r="A28" s="187"/>
      <c r="B28" s="188"/>
      <c r="C28" s="182"/>
      <c r="D28" s="189"/>
      <c r="E28" s="190"/>
      <c r="F28" s="190"/>
      <c r="G28" s="190"/>
      <c r="H28" s="190"/>
    </row>
    <row r="29" spans="1:8">
      <c r="A29" s="178"/>
      <c r="B29" s="170"/>
      <c r="C29" s="182"/>
      <c r="D29" s="169"/>
      <c r="E29" s="185"/>
      <c r="F29" s="186"/>
      <c r="G29" s="185"/>
      <c r="H29" s="186"/>
    </row>
    <row r="30" spans="1:8">
      <c r="A30" s="172" t="s">
        <v>224</v>
      </c>
      <c r="B30" s="192" t="s">
        <v>225</v>
      </c>
      <c r="C30" s="182"/>
      <c r="D30" s="169"/>
      <c r="E30" s="171" t="s">
        <v>201</v>
      </c>
      <c r="F30" s="174"/>
      <c r="G30" s="171"/>
      <c r="H30" s="174"/>
    </row>
    <row r="31" spans="1:8">
      <c r="A31" s="167"/>
      <c r="B31" s="169" t="s">
        <v>219</v>
      </c>
      <c r="C31" s="182"/>
      <c r="D31" s="167"/>
      <c r="E31" s="191"/>
      <c r="F31" s="191"/>
      <c r="G31" s="191"/>
      <c r="H31" s="191"/>
    </row>
    <row r="32" spans="1:8" ht="15">
      <c r="A32" s="175"/>
      <c r="B32" s="193"/>
      <c r="C32" s="182"/>
      <c r="D32" s="177"/>
      <c r="E32" s="171"/>
      <c r="F32" s="174"/>
      <c r="G32" s="171"/>
      <c r="H32" s="174"/>
    </row>
    <row r="33" spans="1:8">
      <c r="A33" s="178">
        <v>3001</v>
      </c>
      <c r="B33" s="194" t="s">
        <v>226</v>
      </c>
      <c r="C33" s="180">
        <v>1</v>
      </c>
      <c r="D33" s="169" t="s">
        <v>212</v>
      </c>
      <c r="E33" s="171"/>
      <c r="F33" s="171">
        <f>C33*E33</f>
        <v>0</v>
      </c>
      <c r="G33" s="171"/>
      <c r="H33" s="171">
        <f>(C33*E33)</f>
        <v>0</v>
      </c>
    </row>
    <row r="34" spans="1:8" ht="25.5">
      <c r="A34" s="178">
        <v>3002</v>
      </c>
      <c r="B34" s="194" t="s">
        <v>227</v>
      </c>
      <c r="C34" s="180">
        <v>1</v>
      </c>
      <c r="D34" s="169" t="s">
        <v>212</v>
      </c>
      <c r="E34" s="171"/>
      <c r="F34" s="171">
        <f>C34*E34</f>
        <v>0</v>
      </c>
      <c r="G34" s="171"/>
      <c r="H34" s="171">
        <f>(C34*E34)</f>
        <v>0</v>
      </c>
    </row>
    <row r="35" spans="1:8">
      <c r="A35" s="183"/>
      <c r="B35" s="169"/>
      <c r="C35" s="182"/>
      <c r="D35" s="169"/>
      <c r="E35" s="171"/>
      <c r="F35" s="171"/>
      <c r="G35" s="171"/>
      <c r="H35" s="171"/>
    </row>
    <row r="36" spans="1:8">
      <c r="A36" s="183"/>
      <c r="B36" s="173"/>
      <c r="C36" s="182"/>
      <c r="D36" s="184"/>
      <c r="E36" s="185" t="str">
        <f>+B30&amp;" SKUPAJ:"</f>
        <v>OSTALA EL. INSTALACIJSKA DELA IN MATERIAL SKUPAJ:</v>
      </c>
      <c r="F36" s="186">
        <f>SUM(F33:F34)</f>
        <v>0</v>
      </c>
      <c r="G36" s="185"/>
      <c r="H36" s="186">
        <f>SUM(H33:H34)</f>
        <v>0</v>
      </c>
    </row>
    <row r="37" spans="1:8">
      <c r="A37" s="179"/>
      <c r="B37" s="179"/>
      <c r="C37" s="179"/>
      <c r="D37" s="179"/>
      <c r="E37" s="179"/>
      <c r="F37" s="171"/>
      <c r="G37" s="179"/>
      <c r="H37" s="171"/>
    </row>
    <row r="38" spans="1:8">
      <c r="A38" s="183"/>
      <c r="B38" s="169"/>
      <c r="C38" s="182"/>
      <c r="D38" s="169"/>
      <c r="E38" s="185"/>
      <c r="F38" s="186"/>
      <c r="G38" s="185"/>
      <c r="H38" s="186"/>
    </row>
    <row r="39" spans="1:8">
      <c r="A39" s="167"/>
      <c r="B39" s="169"/>
      <c r="C39" s="182"/>
      <c r="D39" s="167"/>
      <c r="E39" s="191"/>
      <c r="F39" s="191"/>
      <c r="G39" s="191"/>
      <c r="H39" s="191"/>
    </row>
    <row r="40" spans="1:8">
      <c r="A40" s="172" t="s">
        <v>228</v>
      </c>
      <c r="B40" s="173" t="s">
        <v>229</v>
      </c>
      <c r="C40" s="182"/>
      <c r="D40" s="170"/>
      <c r="E40" s="171" t="str">
        <f>IF(AND(ISNUMBER(#REF!),ISNUMBER(#REF!)),ROUND((#REF!*#REF!+#REF!*#REF!*#REF!)*(1+#REF!)*#REF!*#REF!*#REF!,2)," ")</f>
        <v xml:space="preserve"> </v>
      </c>
      <c r="F40" s="171" t="str">
        <f>IF(AND(ISNUMBER(A40),ISNUMBER(C40)),A40*C40," ")</f>
        <v xml:space="preserve"> </v>
      </c>
      <c r="G40" s="171"/>
      <c r="H40" s="171" t="str">
        <f>IF(AND(ISNUMBER(C40),ISNUMBER(E40)),C40*E40," ")</f>
        <v xml:space="preserve"> </v>
      </c>
    </row>
    <row r="41" spans="1:8">
      <c r="A41" s="167"/>
      <c r="B41" s="169"/>
      <c r="C41" s="182"/>
      <c r="D41" s="170"/>
      <c r="E41" s="171" t="str">
        <f>IF(AND(ISNUMBER(#REF!),ISNUMBER(#REF!)),ROUND((#REF!*#REF!+#REF!*#REF!*#REF!)*(1+#REF!)*#REF!*#REF!*#REF!,2)," ")</f>
        <v xml:space="preserve"> </v>
      </c>
      <c r="F41" s="171" t="str">
        <f>IF(AND(ISNUMBER(A41),ISNUMBER(C41)),A41*C41," ")</f>
        <v xml:space="preserve"> </v>
      </c>
      <c r="G41" s="171"/>
      <c r="H41" s="171" t="str">
        <f>IF(AND(ISNUMBER(C41),ISNUMBER(E41)),C41*E41," ")</f>
        <v xml:space="preserve"> </v>
      </c>
    </row>
    <row r="42" spans="1:8">
      <c r="A42" s="178">
        <v>4001</v>
      </c>
      <c r="B42" s="169" t="s">
        <v>230</v>
      </c>
      <c r="C42" s="180">
        <v>1</v>
      </c>
      <c r="D42" s="170" t="s">
        <v>216</v>
      </c>
      <c r="E42" s="195"/>
      <c r="F42" s="171">
        <f>C42*E42</f>
        <v>0</v>
      </c>
      <c r="G42" s="195"/>
      <c r="H42" s="171">
        <f>(C42*E42)</f>
        <v>0</v>
      </c>
    </row>
    <row r="43" spans="1:8" ht="25.5">
      <c r="A43" s="178">
        <v>4002</v>
      </c>
      <c r="B43" s="169" t="s">
        <v>231</v>
      </c>
      <c r="C43" s="180">
        <f>+C5</f>
        <v>220</v>
      </c>
      <c r="D43" s="170" t="s">
        <v>203</v>
      </c>
      <c r="E43" s="195"/>
      <c r="F43" s="171">
        <f>C43*E43</f>
        <v>0</v>
      </c>
      <c r="G43" s="195"/>
      <c r="H43" s="171">
        <f>(C43*E43)</f>
        <v>0</v>
      </c>
    </row>
    <row r="44" spans="1:8">
      <c r="A44" s="178">
        <v>4003</v>
      </c>
      <c r="B44" s="169" t="s">
        <v>232</v>
      </c>
      <c r="C44" s="180">
        <v>1</v>
      </c>
      <c r="D44" s="170" t="s">
        <v>216</v>
      </c>
      <c r="E44" s="195"/>
      <c r="F44" s="171">
        <f>C44*E44</f>
        <v>0</v>
      </c>
      <c r="G44" s="195"/>
      <c r="H44" s="171">
        <f>(C44*E44)</f>
        <v>0</v>
      </c>
    </row>
    <row r="45" spans="1:8" ht="51">
      <c r="A45" s="178">
        <v>4004</v>
      </c>
      <c r="B45" s="179" t="s">
        <v>233</v>
      </c>
      <c r="C45" s="180">
        <v>1</v>
      </c>
      <c r="D45" s="170" t="s">
        <v>216</v>
      </c>
      <c r="E45" s="195"/>
      <c r="F45" s="171">
        <f>C45*E45</f>
        <v>0</v>
      </c>
      <c r="G45" s="195"/>
      <c r="H45" s="171">
        <f>(C45*E45)</f>
        <v>0</v>
      </c>
    </row>
    <row r="46" spans="1:8">
      <c r="A46" s="167"/>
      <c r="B46" s="169"/>
      <c r="C46" s="182"/>
      <c r="D46" s="170"/>
      <c r="E46" s="195"/>
      <c r="F46" s="195"/>
      <c r="G46" s="195"/>
      <c r="H46" s="195"/>
    </row>
    <row r="47" spans="1:8">
      <c r="A47" s="196"/>
      <c r="B47" s="173"/>
      <c r="C47" s="182"/>
      <c r="D47" s="184"/>
      <c r="E47" s="185" t="str">
        <f>+B40&amp;" SKUPAJ:"</f>
        <v>OSTALE STORITVE SKUPAJ:</v>
      </c>
      <c r="F47" s="186">
        <f>SUM(F42:F46)</f>
        <v>0</v>
      </c>
      <c r="G47" s="185"/>
      <c r="H47" s="186">
        <f>SUM(H42:H46)</f>
        <v>0</v>
      </c>
    </row>
    <row r="48" spans="1:8" ht="18">
      <c r="A48" s="197"/>
      <c r="B48" s="198"/>
      <c r="C48" s="199"/>
      <c r="D48" s="200"/>
      <c r="E48" s="197"/>
      <c r="F48" s="201"/>
      <c r="G48" s="197"/>
      <c r="H48" s="201"/>
    </row>
    <row r="49" spans="1:8" ht="15">
      <c r="A49" s="205"/>
      <c r="B49" s="206"/>
      <c r="C49" s="207"/>
      <c r="D49" s="208"/>
      <c r="E49" s="185" t="str">
        <f>+B2&amp;" SKUPAJ:"</f>
        <v>5_Nova vas SKUPAJ:</v>
      </c>
      <c r="F49" s="203">
        <f>+F16+F26+F36+F47</f>
        <v>0</v>
      </c>
      <c r="G49" s="203">
        <f>+G16+G26+G36+G47</f>
        <v>0</v>
      </c>
      <c r="H49" s="203">
        <f>+H16+H26+H36+H47</f>
        <v>0</v>
      </c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30 G32 G35">
    <cfRule type="cellIs" dxfId="8" priority="3" stopIfTrue="1" operator="equal">
      <formula>I30</formula>
    </cfRule>
  </conditionalFormatting>
  <conditionalFormatting sqref="C14">
    <cfRule type="cellIs" dxfId="7" priority="1" stopIfTrue="1" operator="equal">
      <formula>#REF!</formula>
    </cfRule>
  </conditionalFormatting>
  <conditionalFormatting sqref="E30 E32 E35">
    <cfRule type="cellIs" dxfId="6" priority="8" stopIfTrue="1" operator="equal">
      <formula>H30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5136-864C-4364-A48B-CCBF073C78E9}">
  <dimension ref="A1:H50"/>
  <sheetViews>
    <sheetView topLeftCell="A4" workbookViewId="0">
      <selection activeCell="E15" sqref="E5:E15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5.75">
      <c r="A2" s="167"/>
      <c r="B2" s="204" t="s">
        <v>250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290</v>
      </c>
      <c r="D5" s="169" t="s">
        <v>203</v>
      </c>
      <c r="E5" s="171"/>
      <c r="F5" s="171">
        <f>C5*E5</f>
        <v>0</v>
      </c>
      <c r="G5" s="171"/>
      <c r="H5" s="171">
        <f>(C5*E5)</f>
        <v>0</v>
      </c>
    </row>
    <row r="6" spans="1:8">
      <c r="A6" s="178">
        <v>1002</v>
      </c>
      <c r="B6" s="179" t="s">
        <v>204</v>
      </c>
      <c r="C6" s="180">
        <v>140</v>
      </c>
      <c r="D6" s="169" t="s">
        <v>203</v>
      </c>
      <c r="E6" s="171"/>
      <c r="F6" s="171">
        <f t="shared" ref="F6:F15" si="0">C6*E6</f>
        <v>0</v>
      </c>
      <c r="G6" s="171"/>
      <c r="H6" s="171">
        <f>(C6*E6)</f>
        <v>0</v>
      </c>
    </row>
    <row r="7" spans="1:8" ht="25.5">
      <c r="A7" s="178">
        <v>1003</v>
      </c>
      <c r="B7" s="169" t="s">
        <v>205</v>
      </c>
      <c r="C7" s="180">
        <v>150</v>
      </c>
      <c r="D7" s="169" t="s">
        <v>203</v>
      </c>
      <c r="E7" s="171"/>
      <c r="F7" s="171">
        <f t="shared" si="0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206</v>
      </c>
      <c r="C8" s="180">
        <v>150</v>
      </c>
      <c r="D8" s="169" t="s">
        <v>203</v>
      </c>
      <c r="E8" s="171"/>
      <c r="F8" s="171">
        <f t="shared" si="0"/>
        <v>0</v>
      </c>
      <c r="G8" s="171"/>
      <c r="H8" s="171" t="str">
        <f>IF(AND(ISNUMBER(C8),ISNUMBER(E8)),C8*E8," ")</f>
        <v xml:space="preserve"> </v>
      </c>
    </row>
    <row r="9" spans="1:8">
      <c r="A9" s="178">
        <v>1005</v>
      </c>
      <c r="B9" s="169" t="s">
        <v>207</v>
      </c>
      <c r="C9" s="180">
        <v>10</v>
      </c>
      <c r="D9" s="169" t="s">
        <v>208</v>
      </c>
      <c r="E9" s="171"/>
      <c r="F9" s="171">
        <f t="shared" si="0"/>
        <v>0</v>
      </c>
      <c r="G9" s="171"/>
      <c r="H9" s="171" t="str">
        <f>IF(AND(ISNUMBER(C9),ISNUMBER(E9)),C9*E9," ")</f>
        <v xml:space="preserve"> </v>
      </c>
    </row>
    <row r="10" spans="1:8" ht="38.25">
      <c r="A10" s="178">
        <v>1006</v>
      </c>
      <c r="B10" s="179" t="s">
        <v>209</v>
      </c>
      <c r="C10" s="180">
        <v>150</v>
      </c>
      <c r="D10" s="169" t="s">
        <v>203</v>
      </c>
      <c r="E10" s="171"/>
      <c r="F10" s="171">
        <f t="shared" si="0"/>
        <v>0</v>
      </c>
      <c r="G10" s="171"/>
      <c r="H10" s="171">
        <f>(C10*E10)</f>
        <v>0</v>
      </c>
    </row>
    <row r="11" spans="1:8" ht="25.5">
      <c r="A11" s="178">
        <v>1007</v>
      </c>
      <c r="B11" s="179" t="s">
        <v>210</v>
      </c>
      <c r="C11" s="180">
        <v>30</v>
      </c>
      <c r="D11" s="169" t="s">
        <v>203</v>
      </c>
      <c r="E11" s="171"/>
      <c r="F11" s="171">
        <f t="shared" si="0"/>
        <v>0</v>
      </c>
      <c r="G11" s="171"/>
      <c r="H11" s="171">
        <f>(C11*E11)</f>
        <v>0</v>
      </c>
    </row>
    <row r="12" spans="1:8" ht="25.5">
      <c r="A12" s="178">
        <v>1008</v>
      </c>
      <c r="B12" s="179" t="s">
        <v>211</v>
      </c>
      <c r="C12" s="180">
        <v>4</v>
      </c>
      <c r="D12" s="169" t="s">
        <v>212</v>
      </c>
      <c r="E12" s="171"/>
      <c r="F12" s="171">
        <f t="shared" si="0"/>
        <v>0</v>
      </c>
      <c r="G12" s="171"/>
      <c r="H12" s="171">
        <f>(C12*E12)</f>
        <v>0</v>
      </c>
    </row>
    <row r="13" spans="1:8" ht="25.5">
      <c r="A13" s="178">
        <v>1009</v>
      </c>
      <c r="B13" s="179" t="s">
        <v>213</v>
      </c>
      <c r="C13" s="180">
        <f>C5+10</f>
        <v>300</v>
      </c>
      <c r="D13" s="169" t="s">
        <v>203</v>
      </c>
      <c r="E13" s="171"/>
      <c r="F13" s="171">
        <f t="shared" si="0"/>
        <v>0</v>
      </c>
      <c r="G13" s="171"/>
      <c r="H13" s="171">
        <f>(C13*E13)</f>
        <v>0</v>
      </c>
    </row>
    <row r="14" spans="1:8">
      <c r="A14" s="178">
        <v>1010</v>
      </c>
      <c r="B14" s="179" t="s">
        <v>214</v>
      </c>
      <c r="C14" s="180">
        <f>C5+10</f>
        <v>300</v>
      </c>
      <c r="D14" s="169" t="s">
        <v>203</v>
      </c>
      <c r="E14" s="171"/>
      <c r="F14" s="171">
        <f t="shared" si="0"/>
        <v>0</v>
      </c>
      <c r="G14" s="171"/>
      <c r="H14" s="171">
        <f>(C14*E14)</f>
        <v>0</v>
      </c>
    </row>
    <row r="15" spans="1:8">
      <c r="A15" s="178">
        <v>1015</v>
      </c>
      <c r="B15" s="169" t="s">
        <v>215</v>
      </c>
      <c r="C15" s="180">
        <v>1</v>
      </c>
      <c r="D15" s="169" t="s">
        <v>216</v>
      </c>
      <c r="E15" s="171"/>
      <c r="F15" s="171">
        <f t="shared" si="0"/>
        <v>0</v>
      </c>
      <c r="G15" s="171"/>
      <c r="H15" s="171" t="str">
        <f>IF(AND(ISNUMBER(C15),ISNUMBER(E15)),C15*E15," ")</f>
        <v xml:space="preserve"> </v>
      </c>
    </row>
    <row r="16" spans="1:8">
      <c r="A16" s="181"/>
      <c r="B16" s="169"/>
      <c r="C16" s="182"/>
      <c r="D16" s="170"/>
      <c r="E16" s="171"/>
      <c r="F16" s="171"/>
      <c r="G16" s="171"/>
      <c r="H16" s="171"/>
    </row>
    <row r="17" spans="1:8">
      <c r="A17" s="183"/>
      <c r="B17" s="173"/>
      <c r="C17" s="182"/>
      <c r="D17" s="184"/>
      <c r="E17" s="185" t="str">
        <f>+B3&amp;" SKUPAJ:"</f>
        <v>GRADBENA DELA SKUPAJ:</v>
      </c>
      <c r="F17" s="186">
        <f>SUM(F5:F15)</f>
        <v>0</v>
      </c>
      <c r="G17" s="185"/>
      <c r="H17" s="186">
        <f>SUM(H5:H15)</f>
        <v>0</v>
      </c>
    </row>
    <row r="18" spans="1:8">
      <c r="A18" s="187"/>
      <c r="B18" s="188"/>
      <c r="C18" s="182"/>
      <c r="D18" s="189"/>
      <c r="E18" s="190"/>
      <c r="F18" s="190"/>
      <c r="G18" s="190"/>
      <c r="H18" s="190"/>
    </row>
    <row r="19" spans="1:8">
      <c r="A19" s="172" t="s">
        <v>217</v>
      </c>
      <c r="B19" s="173" t="s">
        <v>218</v>
      </c>
      <c r="C19" s="182"/>
      <c r="D19" s="169"/>
      <c r="E19" s="171" t="s">
        <v>201</v>
      </c>
      <c r="F19" s="174"/>
      <c r="G19" s="171"/>
      <c r="H19" s="174"/>
    </row>
    <row r="20" spans="1:8">
      <c r="A20" s="167"/>
      <c r="B20" s="169" t="s">
        <v>219</v>
      </c>
      <c r="C20" s="182"/>
      <c r="D20" s="167"/>
      <c r="E20" s="191"/>
      <c r="F20" s="191"/>
      <c r="G20" s="191"/>
      <c r="H20" s="191"/>
    </row>
    <row r="21" spans="1:8">
      <c r="A21" s="167"/>
      <c r="B21" s="169"/>
      <c r="C21" s="182"/>
      <c r="D21" s="167"/>
      <c r="E21" s="191"/>
      <c r="F21" s="191"/>
      <c r="G21" s="191"/>
      <c r="H21" s="191"/>
    </row>
    <row r="22" spans="1:8">
      <c r="A22" s="178">
        <v>2001</v>
      </c>
      <c r="B22" s="169" t="s">
        <v>235</v>
      </c>
      <c r="C22" s="180">
        <v>300</v>
      </c>
      <c r="D22" s="169" t="s">
        <v>203</v>
      </c>
      <c r="E22" s="171"/>
      <c r="F22" s="171">
        <f>C22*E22</f>
        <v>0</v>
      </c>
      <c r="G22" s="171"/>
      <c r="H22" s="171">
        <f>(C22*E22)</f>
        <v>0</v>
      </c>
    </row>
    <row r="23" spans="1:8" ht="25.5">
      <c r="A23" s="178">
        <v>2002</v>
      </c>
      <c r="B23" s="169" t="s">
        <v>221</v>
      </c>
      <c r="C23" s="180">
        <v>1</v>
      </c>
      <c r="D23" s="169" t="s">
        <v>212</v>
      </c>
      <c r="E23" s="171"/>
      <c r="F23" s="171">
        <f>C23*E23</f>
        <v>0</v>
      </c>
      <c r="G23" s="171"/>
      <c r="H23" s="171">
        <f>(C23*E23)</f>
        <v>0</v>
      </c>
    </row>
    <row r="24" spans="1:8">
      <c r="A24" s="178">
        <v>2003</v>
      </c>
      <c r="B24" s="169" t="s">
        <v>222</v>
      </c>
      <c r="C24" s="180">
        <v>1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 ht="38.25">
      <c r="A25" s="178">
        <v>2004</v>
      </c>
      <c r="B25" s="169" t="s">
        <v>223</v>
      </c>
      <c r="C25" s="180">
        <v>2</v>
      </c>
      <c r="D25" s="169" t="s">
        <v>216</v>
      </c>
      <c r="E25" s="171"/>
      <c r="F25" s="171">
        <f>C25*E25</f>
        <v>0</v>
      </c>
      <c r="G25" s="171"/>
      <c r="H25" s="171">
        <f>(C25*E25)</f>
        <v>0</v>
      </c>
    </row>
    <row r="26" spans="1:8">
      <c r="A26" s="178"/>
      <c r="B26" s="169"/>
      <c r="C26" s="182"/>
      <c r="D26" s="169"/>
      <c r="E26" s="171"/>
      <c r="F26" s="171"/>
      <c r="G26" s="171"/>
      <c r="H26" s="171"/>
    </row>
    <row r="27" spans="1:8">
      <c r="A27" s="183"/>
      <c r="B27" s="173"/>
      <c r="C27" s="182"/>
      <c r="D27" s="184"/>
      <c r="E27" s="185" t="str">
        <f>+B19&amp;" SKUPAJ:"</f>
        <v>KABELSKI RAZVOD SKUPAJ:</v>
      </c>
      <c r="F27" s="186">
        <f>SUM(F22:F25)</f>
        <v>0</v>
      </c>
      <c r="G27" s="185"/>
      <c r="H27" s="186">
        <f>SUM(H22:H25)</f>
        <v>0</v>
      </c>
    </row>
    <row r="28" spans="1:8">
      <c r="A28" s="178"/>
      <c r="B28" s="170"/>
      <c r="C28" s="182"/>
      <c r="D28" s="169"/>
      <c r="E28" s="185"/>
      <c r="F28" s="186"/>
      <c r="G28" s="185"/>
      <c r="H28" s="186"/>
    </row>
    <row r="29" spans="1:8">
      <c r="A29" s="172" t="s">
        <v>224</v>
      </c>
      <c r="B29" s="192" t="s">
        <v>225</v>
      </c>
      <c r="C29" s="182"/>
      <c r="D29" s="169"/>
      <c r="E29" s="171" t="s">
        <v>201</v>
      </c>
      <c r="F29" s="174"/>
      <c r="G29" s="171"/>
      <c r="H29" s="174"/>
    </row>
    <row r="30" spans="1:8">
      <c r="A30" s="167"/>
      <c r="B30" s="169" t="s">
        <v>219</v>
      </c>
      <c r="C30" s="182"/>
      <c r="D30" s="167"/>
      <c r="E30" s="191"/>
      <c r="F30" s="191"/>
      <c r="G30" s="191"/>
      <c r="H30" s="191"/>
    </row>
    <row r="31" spans="1:8" ht="15">
      <c r="A31" s="175"/>
      <c r="B31" s="193"/>
      <c r="C31" s="182"/>
      <c r="D31" s="177"/>
      <c r="E31" s="171"/>
      <c r="F31" s="174"/>
      <c r="G31" s="171"/>
      <c r="H31" s="174"/>
    </row>
    <row r="32" spans="1:8">
      <c r="A32" s="178">
        <v>3001</v>
      </c>
      <c r="B32" s="194" t="s">
        <v>226</v>
      </c>
      <c r="C32" s="180">
        <v>1</v>
      </c>
      <c r="D32" s="169" t="s">
        <v>212</v>
      </c>
      <c r="E32" s="171"/>
      <c r="F32" s="171">
        <f>C32*E32</f>
        <v>0</v>
      </c>
      <c r="G32" s="171"/>
      <c r="H32" s="171">
        <f>(C32*E32)</f>
        <v>0</v>
      </c>
    </row>
    <row r="33" spans="1:8" ht="25.5">
      <c r="A33" s="178">
        <v>3002</v>
      </c>
      <c r="B33" s="194" t="s">
        <v>227</v>
      </c>
      <c r="C33" s="180">
        <v>1</v>
      </c>
      <c r="D33" s="169" t="s">
        <v>212</v>
      </c>
      <c r="E33" s="171"/>
      <c r="F33" s="171">
        <f>C33*E33</f>
        <v>0</v>
      </c>
      <c r="G33" s="171"/>
      <c r="H33" s="171">
        <f>(C33*E33)</f>
        <v>0</v>
      </c>
    </row>
    <row r="34" spans="1:8">
      <c r="A34" s="183"/>
      <c r="B34" s="169"/>
      <c r="C34" s="182"/>
      <c r="D34" s="169"/>
      <c r="E34" s="171"/>
      <c r="F34" s="171"/>
      <c r="G34" s="171"/>
      <c r="H34" s="171"/>
    </row>
    <row r="35" spans="1:8">
      <c r="A35" s="183"/>
      <c r="B35" s="173"/>
      <c r="C35" s="182"/>
      <c r="D35" s="184"/>
      <c r="E35" s="185" t="str">
        <f>+B29&amp;" SKUPAJ:"</f>
        <v>OSTALA EL. INSTALACIJSKA DELA IN MATERIAL SKUPAJ:</v>
      </c>
      <c r="F35" s="186">
        <f>SUM(F32:F33)</f>
        <v>0</v>
      </c>
      <c r="G35" s="185"/>
      <c r="H35" s="186">
        <f>SUM(H32:H33)</f>
        <v>0</v>
      </c>
    </row>
    <row r="36" spans="1:8">
      <c r="A36" s="167"/>
      <c r="B36" s="169"/>
      <c r="C36" s="182"/>
      <c r="D36" s="167"/>
      <c r="E36" s="191"/>
      <c r="F36" s="191"/>
      <c r="G36" s="191"/>
      <c r="H36" s="191"/>
    </row>
    <row r="37" spans="1:8">
      <c r="A37" s="172" t="s">
        <v>228</v>
      </c>
      <c r="B37" s="173" t="s">
        <v>229</v>
      </c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67"/>
      <c r="B38" s="169"/>
      <c r="C38" s="182"/>
      <c r="D38" s="170"/>
      <c r="E38" s="171" t="str">
        <f>IF(AND(ISNUMBER(#REF!),ISNUMBER(#REF!)),ROUND((#REF!*#REF!+#REF!*#REF!*#REF!)*(1+#REF!)*#REF!*#REF!*#REF!,2)," ")</f>
        <v xml:space="preserve"> </v>
      </c>
      <c r="F38" s="171" t="str">
        <f>IF(AND(ISNUMBER(A38),ISNUMBER(C38)),A38*C38," ")</f>
        <v xml:space="preserve"> </v>
      </c>
      <c r="G38" s="171"/>
      <c r="H38" s="171" t="str">
        <f>IF(AND(ISNUMBER(C38),ISNUMBER(E38)),C38*E38," ")</f>
        <v xml:space="preserve"> </v>
      </c>
    </row>
    <row r="39" spans="1:8">
      <c r="A39" s="178">
        <v>4001</v>
      </c>
      <c r="B39" s="169" t="s">
        <v>230</v>
      </c>
      <c r="C39" s="180">
        <v>1</v>
      </c>
      <c r="D39" s="170" t="s">
        <v>216</v>
      </c>
      <c r="E39" s="195"/>
      <c r="F39" s="171">
        <f>C39*E39</f>
        <v>0</v>
      </c>
      <c r="G39" s="195"/>
      <c r="H39" s="171">
        <f>(C39*E39)</f>
        <v>0</v>
      </c>
    </row>
    <row r="40" spans="1:8" ht="25.5">
      <c r="A40" s="178">
        <v>4002</v>
      </c>
      <c r="B40" s="169" t="s">
        <v>231</v>
      </c>
      <c r="C40" s="180">
        <f>+C5</f>
        <v>290</v>
      </c>
      <c r="D40" s="170" t="s">
        <v>203</v>
      </c>
      <c r="E40" s="195"/>
      <c r="F40" s="171">
        <f>C40*E40</f>
        <v>0</v>
      </c>
      <c r="G40" s="195"/>
      <c r="H40" s="171">
        <f>(C40*E40)</f>
        <v>0</v>
      </c>
    </row>
    <row r="41" spans="1:8">
      <c r="A41" s="178">
        <v>4003</v>
      </c>
      <c r="B41" s="169" t="s">
        <v>232</v>
      </c>
      <c r="C41" s="180">
        <v>1</v>
      </c>
      <c r="D41" s="170" t="s">
        <v>216</v>
      </c>
      <c r="E41" s="195"/>
      <c r="F41" s="171">
        <f>C41*E41</f>
        <v>0</v>
      </c>
      <c r="G41" s="195"/>
      <c r="H41" s="171">
        <f>(C41*E41)</f>
        <v>0</v>
      </c>
    </row>
    <row r="42" spans="1:8" ht="51">
      <c r="A42" s="178">
        <v>4004</v>
      </c>
      <c r="B42" s="179" t="s">
        <v>233</v>
      </c>
      <c r="C42" s="180">
        <v>1</v>
      </c>
      <c r="D42" s="170" t="s">
        <v>216</v>
      </c>
      <c r="E42" s="195"/>
      <c r="F42" s="171">
        <f>C42*E42</f>
        <v>0</v>
      </c>
      <c r="G42" s="195"/>
      <c r="H42" s="171">
        <f>(C42*E42)</f>
        <v>0</v>
      </c>
    </row>
    <row r="43" spans="1:8">
      <c r="A43" s="167"/>
      <c r="B43" s="169"/>
      <c r="C43" s="182"/>
      <c r="D43" s="170"/>
      <c r="E43" s="195"/>
      <c r="F43" s="195"/>
      <c r="G43" s="195"/>
      <c r="H43" s="195"/>
    </row>
    <row r="44" spans="1:8">
      <c r="A44" s="196"/>
      <c r="B44" s="173"/>
      <c r="C44" s="182"/>
      <c r="D44" s="184"/>
      <c r="E44" s="185" t="str">
        <f>+B37&amp;" SKUPAJ:"</f>
        <v>OSTALE STORITVE SKUPAJ:</v>
      </c>
      <c r="F44" s="186">
        <f>SUM(F39:F43)</f>
        <v>0</v>
      </c>
      <c r="G44" s="185"/>
      <c r="H44" s="186">
        <f>SUM(H39:H43)</f>
        <v>0</v>
      </c>
    </row>
    <row r="45" spans="1:8" ht="18">
      <c r="A45" s="197"/>
      <c r="B45" s="198"/>
      <c r="C45" s="199"/>
      <c r="D45" s="200"/>
      <c r="E45" s="197"/>
      <c r="F45" s="201"/>
      <c r="G45" s="197"/>
      <c r="H45" s="201"/>
    </row>
    <row r="46" spans="1:8" ht="15">
      <c r="A46" s="205"/>
      <c r="B46" s="206"/>
      <c r="C46" s="207"/>
      <c r="D46" s="208"/>
      <c r="E46" s="185" t="str">
        <f>+B2&amp;" SKUPAJ:"</f>
        <v>6_Babno SKUPAJ:</v>
      </c>
      <c r="F46" s="201">
        <f>+F17+F27+F35+F44</f>
        <v>0</v>
      </c>
      <c r="G46" s="201">
        <f>+G17+G27+G35+G44</f>
        <v>0</v>
      </c>
      <c r="H46" s="201">
        <f>+H17+H27+H35+H44</f>
        <v>0</v>
      </c>
    </row>
    <row r="47" spans="1:8">
      <c r="A47" s="196"/>
      <c r="B47" s="173"/>
      <c r="C47" s="182"/>
      <c r="D47" s="184"/>
      <c r="E47" s="185"/>
      <c r="F47" s="185"/>
      <c r="G47" s="185"/>
      <c r="H47" s="186"/>
    </row>
    <row r="48" spans="1:8" ht="18">
      <c r="A48" s="197"/>
      <c r="B48" s="198"/>
      <c r="C48" s="199"/>
      <c r="D48" s="200"/>
      <c r="E48" s="197"/>
      <c r="F48" s="197"/>
      <c r="G48" s="197"/>
      <c r="H48" s="201"/>
    </row>
    <row r="49" spans="1:8" ht="15">
      <c r="A49" s="205"/>
      <c r="B49" s="206"/>
      <c r="C49" s="207"/>
      <c r="D49" s="208"/>
      <c r="E49" s="185"/>
      <c r="F49" s="185"/>
      <c r="G49" s="185"/>
      <c r="H49" s="201"/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29 G31 G34">
    <cfRule type="cellIs" dxfId="5" priority="3" stopIfTrue="1" operator="equal">
      <formula>I29</formula>
    </cfRule>
  </conditionalFormatting>
  <conditionalFormatting sqref="C15">
    <cfRule type="cellIs" dxfId="4" priority="1" stopIfTrue="1" operator="equal">
      <formula>#REF!</formula>
    </cfRule>
  </conditionalFormatting>
  <conditionalFormatting sqref="E29 E31 E34">
    <cfRule type="cellIs" dxfId="3" priority="10" stopIfTrue="1" operator="equal">
      <formula>H29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9FE9-08FB-4520-8879-C99C4A79EBC2}">
  <dimension ref="A1:H50"/>
  <sheetViews>
    <sheetView workbookViewId="0">
      <selection activeCell="O22" sqref="O22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192</v>
      </c>
      <c r="B1" s="165" t="s">
        <v>193</v>
      </c>
      <c r="C1" s="165" t="s">
        <v>194</v>
      </c>
      <c r="D1" s="165" t="s">
        <v>195</v>
      </c>
      <c r="E1" s="166" t="s">
        <v>196</v>
      </c>
      <c r="F1" s="166" t="s">
        <v>246</v>
      </c>
      <c r="G1" s="166" t="s">
        <v>248</v>
      </c>
      <c r="H1" s="166" t="s">
        <v>197</v>
      </c>
    </row>
    <row r="2" spans="1:8" ht="15.75">
      <c r="A2" s="167"/>
      <c r="B2" s="204" t="s">
        <v>249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199</v>
      </c>
      <c r="B3" s="173" t="s">
        <v>200</v>
      </c>
      <c r="C3" s="169"/>
      <c r="D3" s="169"/>
      <c r="E3" s="171" t="s">
        <v>201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202</v>
      </c>
      <c r="C5" s="180">
        <v>10</v>
      </c>
      <c r="D5" s="169" t="s">
        <v>203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204</v>
      </c>
      <c r="C6" s="180">
        <v>10</v>
      </c>
      <c r="D6" s="169" t="s">
        <v>203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205</v>
      </c>
      <c r="C7" s="180">
        <v>5</v>
      </c>
      <c r="D7" s="169" t="s">
        <v>203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206</v>
      </c>
      <c r="C8" s="180">
        <v>5</v>
      </c>
      <c r="D8" s="169" t="s">
        <v>203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1005</v>
      </c>
      <c r="B9" s="179" t="s">
        <v>209</v>
      </c>
      <c r="C9" s="180">
        <v>5</v>
      </c>
      <c r="D9" s="169" t="s">
        <v>203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1006</v>
      </c>
      <c r="B10" s="179" t="s">
        <v>210</v>
      </c>
      <c r="C10" s="180">
        <v>25</v>
      </c>
      <c r="D10" s="169" t="s">
        <v>203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1007</v>
      </c>
      <c r="B11" s="179" t="s">
        <v>211</v>
      </c>
      <c r="C11" s="180">
        <v>4</v>
      </c>
      <c r="D11" s="169" t="s">
        <v>212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1008</v>
      </c>
      <c r="B12" s="179" t="s">
        <v>213</v>
      </c>
      <c r="C12" s="180">
        <f>C5+10</f>
        <v>20</v>
      </c>
      <c r="D12" s="169" t="s">
        <v>203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1009</v>
      </c>
      <c r="B13" s="179" t="s">
        <v>214</v>
      </c>
      <c r="C13" s="180">
        <f>C5+10</f>
        <v>20</v>
      </c>
      <c r="D13" s="169" t="s">
        <v>203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1010</v>
      </c>
      <c r="B14" s="169" t="s">
        <v>215</v>
      </c>
      <c r="C14" s="180">
        <v>1</v>
      </c>
      <c r="D14" s="169" t="s">
        <v>216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+B3&amp;" SKUPAJ:"</f>
        <v>GRADBENA DELA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217</v>
      </c>
      <c r="B18" s="173" t="s">
        <v>218</v>
      </c>
      <c r="C18" s="182"/>
      <c r="D18" s="169"/>
      <c r="E18" s="171" t="s">
        <v>201</v>
      </c>
      <c r="F18" s="174"/>
      <c r="G18" s="171"/>
      <c r="H18" s="174"/>
    </row>
    <row r="19" spans="1:8">
      <c r="A19" s="167"/>
      <c r="B19" s="169" t="s">
        <v>219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220</v>
      </c>
      <c r="C21" s="180">
        <v>15</v>
      </c>
      <c r="D21" s="169" t="s">
        <v>203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2002</v>
      </c>
      <c r="B22" s="169" t="s">
        <v>221</v>
      </c>
      <c r="C22" s="180">
        <v>1</v>
      </c>
      <c r="D22" s="169" t="s">
        <v>212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2003</v>
      </c>
      <c r="B23" s="169" t="s">
        <v>222</v>
      </c>
      <c r="C23" s="180">
        <v>1</v>
      </c>
      <c r="D23" s="169" t="s">
        <v>216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2004</v>
      </c>
      <c r="B24" s="169" t="s">
        <v>223</v>
      </c>
      <c r="C24" s="180">
        <v>2</v>
      </c>
      <c r="D24" s="169" t="s">
        <v>216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+B18&amp;" SKUPAJ:"</f>
        <v>KABELSKI RAZVOD SKUPAJ:</v>
      </c>
      <c r="F26" s="186">
        <f>SUM(F21:F24)</f>
        <v>0</v>
      </c>
      <c r="G26" s="185"/>
      <c r="H26" s="186">
        <f>SUM(H21:H24)</f>
        <v>0</v>
      </c>
    </row>
    <row r="27" spans="1:8">
      <c r="A27" s="178"/>
      <c r="B27" s="170"/>
      <c r="C27" s="182"/>
      <c r="D27" s="169"/>
      <c r="E27" s="185"/>
      <c r="F27" s="186"/>
      <c r="G27" s="185"/>
      <c r="H27" s="186"/>
    </row>
    <row r="28" spans="1:8">
      <c r="A28" s="172" t="s">
        <v>224</v>
      </c>
      <c r="B28" s="192" t="s">
        <v>225</v>
      </c>
      <c r="C28" s="182"/>
      <c r="D28" s="169"/>
      <c r="E28" s="171" t="s">
        <v>201</v>
      </c>
      <c r="F28" s="174"/>
      <c r="G28" s="171"/>
      <c r="H28" s="174"/>
    </row>
    <row r="29" spans="1:8">
      <c r="A29" s="167"/>
      <c r="B29" s="169" t="s">
        <v>219</v>
      </c>
      <c r="C29" s="182"/>
      <c r="D29" s="167"/>
      <c r="E29" s="191"/>
      <c r="F29" s="191"/>
      <c r="G29" s="191"/>
      <c r="H29" s="191"/>
    </row>
    <row r="30" spans="1:8" ht="15">
      <c r="A30" s="175"/>
      <c r="B30" s="193"/>
      <c r="C30" s="182"/>
      <c r="D30" s="177"/>
      <c r="E30" s="171"/>
      <c r="F30" s="174"/>
      <c r="G30" s="171"/>
      <c r="H30" s="174"/>
    </row>
    <row r="31" spans="1:8">
      <c r="A31" s="178">
        <v>3001</v>
      </c>
      <c r="B31" s="194" t="s">
        <v>226</v>
      </c>
      <c r="C31" s="180">
        <v>1</v>
      </c>
      <c r="D31" s="169" t="s">
        <v>212</v>
      </c>
      <c r="E31" s="171"/>
      <c r="F31" s="171">
        <f>C31*E31</f>
        <v>0</v>
      </c>
      <c r="G31" s="171"/>
      <c r="H31" s="171">
        <f>(C31*E31)</f>
        <v>0</v>
      </c>
    </row>
    <row r="32" spans="1:8" ht="25.5">
      <c r="A32" s="178">
        <v>3002</v>
      </c>
      <c r="B32" s="194" t="s">
        <v>227</v>
      </c>
      <c r="C32" s="180">
        <v>1</v>
      </c>
      <c r="D32" s="169" t="s">
        <v>212</v>
      </c>
      <c r="E32" s="171"/>
      <c r="F32" s="171">
        <f>C32*E32</f>
        <v>0</v>
      </c>
      <c r="G32" s="171"/>
      <c r="H32" s="171">
        <f>(C32*E32)</f>
        <v>0</v>
      </c>
    </row>
    <row r="33" spans="1:8">
      <c r="A33" s="183"/>
      <c r="B33" s="169"/>
      <c r="C33" s="182"/>
      <c r="D33" s="169"/>
      <c r="E33" s="171"/>
      <c r="F33" s="171"/>
      <c r="G33" s="171"/>
      <c r="H33" s="171"/>
    </row>
    <row r="34" spans="1:8">
      <c r="A34" s="183"/>
      <c r="B34" s="173"/>
      <c r="C34" s="182"/>
      <c r="D34" s="184"/>
      <c r="E34" s="185" t="str">
        <f>+B28&amp;" SKUPAJ:"</f>
        <v>OSTALA EL. INSTALACIJSKA DELA IN MATERIAL SKUPAJ:</v>
      </c>
      <c r="F34" s="186">
        <f>SUM(F31:F32)</f>
        <v>0</v>
      </c>
      <c r="G34" s="185"/>
      <c r="H34" s="186">
        <f>SUM(H31:H32)</f>
        <v>0</v>
      </c>
    </row>
    <row r="35" spans="1:8">
      <c r="A35" s="167"/>
      <c r="B35" s="169"/>
      <c r="C35" s="182"/>
      <c r="D35" s="167"/>
      <c r="E35" s="191"/>
      <c r="F35" s="191"/>
      <c r="G35" s="191"/>
      <c r="H35" s="191"/>
    </row>
    <row r="36" spans="1:8">
      <c r="A36" s="172" t="s">
        <v>228</v>
      </c>
      <c r="B36" s="173" t="s">
        <v>229</v>
      </c>
      <c r="C36" s="182"/>
      <c r="D36" s="170"/>
      <c r="E36" s="171" t="str">
        <f>IF(AND(ISNUMBER(#REF!),ISNUMBER(#REF!)),ROUND((#REF!*#REF!+#REF!*#REF!*#REF!)*(1+#REF!)*#REF!*#REF!*#REF!,2)," ")</f>
        <v xml:space="preserve"> </v>
      </c>
      <c r="F36" s="171" t="str">
        <f>IF(AND(ISNUMBER(A36),ISNUMBER(C36)),A36*C36," ")</f>
        <v xml:space="preserve"> </v>
      </c>
      <c r="G36" s="171"/>
      <c r="H36" s="171" t="str">
        <f>IF(AND(ISNUMBER(C36),ISNUMBER(E36)),C36*E36," ")</f>
        <v xml:space="preserve"> </v>
      </c>
    </row>
    <row r="37" spans="1:8">
      <c r="A37" s="167"/>
      <c r="B37" s="169"/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78">
        <v>4001</v>
      </c>
      <c r="B38" s="169" t="s">
        <v>230</v>
      </c>
      <c r="C38" s="180">
        <v>1</v>
      </c>
      <c r="D38" s="170" t="s">
        <v>216</v>
      </c>
      <c r="E38" s="195"/>
      <c r="F38" s="171">
        <f>C38*E38</f>
        <v>0</v>
      </c>
      <c r="G38" s="195"/>
      <c r="H38" s="171">
        <f>(C38*E38)</f>
        <v>0</v>
      </c>
    </row>
    <row r="39" spans="1:8" ht="25.5">
      <c r="A39" s="178">
        <v>4002</v>
      </c>
      <c r="B39" s="169" t="s">
        <v>231</v>
      </c>
      <c r="C39" s="180">
        <f>+C5</f>
        <v>10</v>
      </c>
      <c r="D39" s="170" t="s">
        <v>203</v>
      </c>
      <c r="E39" s="195"/>
      <c r="F39" s="171">
        <f>C39*E39</f>
        <v>0</v>
      </c>
      <c r="G39" s="195"/>
      <c r="H39" s="171">
        <f>(C39*E39)</f>
        <v>0</v>
      </c>
    </row>
    <row r="40" spans="1:8">
      <c r="A40" s="178">
        <v>4003</v>
      </c>
      <c r="B40" s="169" t="s">
        <v>232</v>
      </c>
      <c r="C40" s="180">
        <v>1</v>
      </c>
      <c r="D40" s="170" t="s">
        <v>216</v>
      </c>
      <c r="E40" s="195"/>
      <c r="F40" s="171">
        <f>C40*E40</f>
        <v>0</v>
      </c>
      <c r="G40" s="195"/>
      <c r="H40" s="171">
        <f>(C40*E40)</f>
        <v>0</v>
      </c>
    </row>
    <row r="41" spans="1:8" ht="51">
      <c r="A41" s="178">
        <v>4004</v>
      </c>
      <c r="B41" s="179" t="s">
        <v>233</v>
      </c>
      <c r="C41" s="180">
        <v>1</v>
      </c>
      <c r="D41" s="170" t="s">
        <v>216</v>
      </c>
      <c r="E41" s="195"/>
      <c r="F41" s="171">
        <f>C41*E41</f>
        <v>0</v>
      </c>
      <c r="G41" s="195"/>
      <c r="H41" s="171">
        <f>(C41*E41)</f>
        <v>0</v>
      </c>
    </row>
    <row r="42" spans="1:8">
      <c r="A42" s="167"/>
      <c r="B42" s="169"/>
      <c r="C42" s="182"/>
      <c r="D42" s="170"/>
      <c r="E42" s="195"/>
      <c r="F42" s="195"/>
      <c r="G42" s="195"/>
      <c r="H42" s="195"/>
    </row>
    <row r="43" spans="1:8">
      <c r="A43" s="196"/>
      <c r="B43" s="173"/>
      <c r="C43" s="182"/>
      <c r="D43" s="184"/>
      <c r="E43" s="185" t="str">
        <f>+B36&amp;" SKUPAJ:"</f>
        <v>OSTALE STORITVE SKUPAJ:</v>
      </c>
      <c r="F43" s="186">
        <f>SUM(F38:F42)</f>
        <v>0</v>
      </c>
      <c r="G43" s="185"/>
      <c r="H43" s="186">
        <f>SUM(H38:H42)</f>
        <v>0</v>
      </c>
    </row>
    <row r="44" spans="1:8" ht="18">
      <c r="A44" s="197"/>
      <c r="B44" s="198"/>
      <c r="C44" s="199"/>
      <c r="D44" s="200"/>
      <c r="E44" s="197"/>
      <c r="F44" s="201"/>
      <c r="G44" s="197"/>
      <c r="H44" s="201"/>
    </row>
    <row r="45" spans="1:8" ht="15">
      <c r="A45" s="205"/>
      <c r="B45" s="206"/>
      <c r="C45" s="207"/>
      <c r="D45" s="208"/>
      <c r="E45" s="185" t="str">
        <f>+B2&amp;" SKUPAJ:"</f>
        <v>7_Košnica pri Celju SKUPAJ:</v>
      </c>
      <c r="F45" s="201">
        <f>+F16+F26+F34+F43</f>
        <v>0</v>
      </c>
      <c r="G45" s="201">
        <f>+G16+G26+G34+G43</f>
        <v>0</v>
      </c>
      <c r="H45" s="201">
        <f>+H16+H26+H34+H43</f>
        <v>0</v>
      </c>
    </row>
    <row r="46" spans="1:8" ht="15">
      <c r="A46" s="205"/>
      <c r="B46" s="206"/>
      <c r="C46" s="207"/>
      <c r="D46" s="208"/>
      <c r="E46" s="185"/>
      <c r="F46" s="185"/>
      <c r="G46" s="185"/>
      <c r="H46" s="201"/>
    </row>
    <row r="47" spans="1:8">
      <c r="A47" s="196"/>
      <c r="B47" s="173"/>
      <c r="C47" s="182"/>
      <c r="D47" s="184"/>
      <c r="E47" s="185"/>
      <c r="F47" s="185"/>
      <c r="G47" s="185"/>
      <c r="H47" s="186"/>
    </row>
    <row r="48" spans="1:8" ht="18">
      <c r="A48" s="197"/>
      <c r="B48" s="198"/>
      <c r="C48" s="199"/>
      <c r="D48" s="200"/>
      <c r="E48" s="197"/>
      <c r="F48" s="197"/>
      <c r="G48" s="197"/>
      <c r="H48" s="201"/>
    </row>
    <row r="49" spans="1:8" ht="15">
      <c r="A49" s="205"/>
      <c r="B49" s="206"/>
      <c r="C49" s="207"/>
      <c r="D49" s="208"/>
      <c r="E49" s="185"/>
      <c r="F49" s="185"/>
      <c r="G49" s="185"/>
      <c r="H49" s="201"/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28 G30 G33">
    <cfRule type="cellIs" dxfId="2" priority="3" stopIfTrue="1" operator="equal">
      <formula>I28</formula>
    </cfRule>
  </conditionalFormatting>
  <conditionalFormatting sqref="C14">
    <cfRule type="cellIs" dxfId="1" priority="1" stopIfTrue="1" operator="equal">
      <formula>#REF!</formula>
    </cfRule>
  </conditionalFormatting>
  <conditionalFormatting sqref="E28 E30 E33">
    <cfRule type="cellIs" dxfId="0" priority="11" stopIfTrue="1" operator="equal">
      <formula>H28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Rekapitulacija_BSS</vt:lpstr>
      <vt:lpstr>predračun_LOKACIJA 1</vt:lpstr>
      <vt:lpstr>predračun_LOKACIJA 2</vt:lpstr>
      <vt:lpstr>predračun_LOKACIJA 3</vt:lpstr>
      <vt:lpstr>predračun_LOKACIJA 4</vt:lpstr>
      <vt:lpstr>predračun_LOKACIJA 5</vt:lpstr>
      <vt:lpstr>predračun_LOKACIJA 6</vt:lpstr>
      <vt:lpstr>predračun_LOKACIJA 7</vt:lpstr>
      <vt:lpstr>1_Splošna bolnišnica Celje</vt:lpstr>
      <vt:lpstr>2_Tehnopolis</vt:lpstr>
      <vt:lpstr>3_Poslovna cona Celje vzhod</vt:lpstr>
      <vt:lpstr>4_Šmarjeta pri Celju (2)</vt:lpstr>
      <vt:lpstr>5_Nova vas</vt:lpstr>
      <vt:lpstr>6_Babno</vt:lpstr>
      <vt:lpstr>7_Košnica pri Celju</vt:lpstr>
      <vt:lpstr>Rekapitulacija_BSS!Področje_tiskanja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Mirjana Belej Štucin</cp:lastModifiedBy>
  <cp:lastPrinted>2025-09-29T14:23:58Z</cp:lastPrinted>
  <dcterms:created xsi:type="dcterms:W3CDTF">2004-11-23T09:42:44Z</dcterms:created>
  <dcterms:modified xsi:type="dcterms:W3CDTF">2026-06-10T14:39:47Z</dcterms:modified>
</cp:coreProperties>
</file>